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E:\Karate\2026\ETKF\38th ETKF Championship Documents\"/>
    </mc:Choice>
  </mc:AlternateContent>
  <xr:revisionPtr revIDLastSave="0" documentId="13_ncr:1_{E199FCC7-015F-40A2-A430-BEFB3AE791D1}" xr6:coauthVersionLast="47" xr6:coauthVersionMax="47" xr10:uidLastSave="{00000000-0000-0000-0000-000000000000}"/>
  <bookViews>
    <workbookView xWindow="-120" yWindow="-120" windowWidth="29040" windowHeight="15720" xr2:uid="{00000000-000D-0000-FFFF-FFFF00000000}"/>
  </bookViews>
  <sheets>
    <sheet name="Individuals 1" sheetId="1" r:id="rId1"/>
    <sheet name="Individuals 2" sheetId="6" r:id="rId2"/>
    <sheet name="Individuals 3" sheetId="7" r:id="rId3"/>
    <sheet name="Teams 1" sheetId="3" r:id="rId4"/>
    <sheet name="Munka2" sheetId="2" state="hidden" r:id="rId5"/>
  </sheets>
  <definedNames>
    <definedName name="_xlnm.Print_Area" localSheetId="0">'Individuals 1'!$A$1:$M$62</definedName>
    <definedName name="_xlnm.Print_Area" localSheetId="1">'Individuals 2'!$A$1:$M$57</definedName>
    <definedName name="_xlnm.Print_Area" localSheetId="2">'Individuals 3'!$A$1:$M$57</definedName>
    <definedName name="_xlnm.Print_Titles" localSheetId="0">'Individuals 1'!$1:$8</definedName>
    <definedName name="_xlnm.Print_Titles" localSheetId="1">'Individuals 2'!$1:$3</definedName>
    <definedName name="_xlnm.Print_Titles" localSheetId="2">'Individuals 3'!$1:$3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42" i="3" l="1"/>
  <c r="R38" i="3"/>
  <c r="R34" i="3"/>
  <c r="R30" i="3"/>
  <c r="R26" i="3"/>
  <c r="R22" i="3"/>
  <c r="R18" i="3"/>
  <c r="R14" i="3"/>
  <c r="R10" i="3"/>
  <c r="S42" i="3"/>
  <c r="S38" i="3"/>
  <c r="O38" i="3" s="1"/>
  <c r="S34" i="3"/>
  <c r="O34" i="3" s="1"/>
  <c r="S30" i="3"/>
  <c r="O30" i="3" s="1"/>
  <c r="S26" i="3"/>
  <c r="O26" i="3" s="1"/>
  <c r="S22" i="3"/>
  <c r="O22" i="3" s="1"/>
  <c r="S18" i="3"/>
  <c r="O18" i="3" s="1"/>
  <c r="S14" i="3"/>
  <c r="O14" i="3" s="1"/>
  <c r="S10" i="3"/>
  <c r="O10" i="3" s="1"/>
  <c r="S6" i="3"/>
  <c r="R6" i="3"/>
  <c r="Q55" i="7"/>
  <c r="M55" i="7" s="1"/>
  <c r="H55" i="7"/>
  <c r="F55" i="7"/>
  <c r="Q54" i="7"/>
  <c r="M54" i="7" s="1"/>
  <c r="H54" i="7"/>
  <c r="F54" i="7"/>
  <c r="Q53" i="7"/>
  <c r="M53" i="7" s="1"/>
  <c r="H53" i="7"/>
  <c r="F53" i="7"/>
  <c r="Q52" i="7"/>
  <c r="M52" i="7" s="1"/>
  <c r="H52" i="7"/>
  <c r="F52" i="7"/>
  <c r="Q51" i="7"/>
  <c r="M51" i="7" s="1"/>
  <c r="H51" i="7"/>
  <c r="F51" i="7"/>
  <c r="Q50" i="7"/>
  <c r="M50" i="7" s="1"/>
  <c r="H50" i="7"/>
  <c r="F50" i="7"/>
  <c r="Q49" i="7"/>
  <c r="M49" i="7"/>
  <c r="H49" i="7"/>
  <c r="F49" i="7"/>
  <c r="Q48" i="7"/>
  <c r="M48" i="7" s="1"/>
  <c r="H48" i="7"/>
  <c r="F48" i="7"/>
  <c r="Q47" i="7"/>
  <c r="M47" i="7" s="1"/>
  <c r="H47" i="7"/>
  <c r="F47" i="7"/>
  <c r="Q46" i="7"/>
  <c r="M46" i="7" s="1"/>
  <c r="H46" i="7"/>
  <c r="F46" i="7"/>
  <c r="Q45" i="7"/>
  <c r="M45" i="7" s="1"/>
  <c r="H45" i="7"/>
  <c r="F45" i="7"/>
  <c r="Q44" i="7"/>
  <c r="M44" i="7" s="1"/>
  <c r="H44" i="7"/>
  <c r="F44" i="7"/>
  <c r="Q43" i="7"/>
  <c r="M43" i="7" s="1"/>
  <c r="H43" i="7"/>
  <c r="F43" i="7"/>
  <c r="Q42" i="7"/>
  <c r="M42" i="7" s="1"/>
  <c r="H42" i="7"/>
  <c r="F42" i="7"/>
  <c r="Q41" i="7"/>
  <c r="M41" i="7" s="1"/>
  <c r="H41" i="7"/>
  <c r="F41" i="7"/>
  <c r="Q40" i="7"/>
  <c r="M40" i="7" s="1"/>
  <c r="H40" i="7"/>
  <c r="F40" i="7"/>
  <c r="Q39" i="7"/>
  <c r="M39" i="7" s="1"/>
  <c r="H39" i="7"/>
  <c r="F39" i="7"/>
  <c r="Q38" i="7"/>
  <c r="M38" i="7" s="1"/>
  <c r="H38" i="7"/>
  <c r="F38" i="7"/>
  <c r="Q37" i="7"/>
  <c r="M37" i="7" s="1"/>
  <c r="H37" i="7"/>
  <c r="F37" i="7"/>
  <c r="Q36" i="7"/>
  <c r="M36" i="7" s="1"/>
  <c r="H36" i="7"/>
  <c r="F36" i="7"/>
  <c r="Q35" i="7"/>
  <c r="M35" i="7" s="1"/>
  <c r="H35" i="7"/>
  <c r="F35" i="7"/>
  <c r="Q34" i="7"/>
  <c r="M34" i="7" s="1"/>
  <c r="H34" i="7"/>
  <c r="F34" i="7"/>
  <c r="Q33" i="7"/>
  <c r="M33" i="7" s="1"/>
  <c r="H33" i="7"/>
  <c r="F33" i="7"/>
  <c r="Q32" i="7"/>
  <c r="M32" i="7" s="1"/>
  <c r="H32" i="7"/>
  <c r="F32" i="7"/>
  <c r="Q31" i="7"/>
  <c r="M31" i="7" s="1"/>
  <c r="H31" i="7"/>
  <c r="F31" i="7"/>
  <c r="Q30" i="7"/>
  <c r="M30" i="7" s="1"/>
  <c r="H30" i="7"/>
  <c r="F30" i="7"/>
  <c r="Q29" i="7"/>
  <c r="M29" i="7" s="1"/>
  <c r="H29" i="7"/>
  <c r="F29" i="7"/>
  <c r="Q28" i="7"/>
  <c r="M28" i="7" s="1"/>
  <c r="H28" i="7"/>
  <c r="F28" i="7"/>
  <c r="Q27" i="7"/>
  <c r="M27" i="7" s="1"/>
  <c r="H27" i="7"/>
  <c r="F27" i="7"/>
  <c r="Q26" i="7"/>
  <c r="M26" i="7" s="1"/>
  <c r="H26" i="7"/>
  <c r="F26" i="7"/>
  <c r="Q25" i="7"/>
  <c r="M25" i="7" s="1"/>
  <c r="H25" i="7"/>
  <c r="F25" i="7"/>
  <c r="Q24" i="7"/>
  <c r="M24" i="7" s="1"/>
  <c r="H24" i="7"/>
  <c r="F24" i="7"/>
  <c r="Q23" i="7"/>
  <c r="M23" i="7" s="1"/>
  <c r="H23" i="7"/>
  <c r="F23" i="7"/>
  <c r="Q22" i="7"/>
  <c r="M22" i="7" s="1"/>
  <c r="H22" i="7"/>
  <c r="F22" i="7"/>
  <c r="Q21" i="7"/>
  <c r="M21" i="7" s="1"/>
  <c r="H21" i="7"/>
  <c r="F21" i="7"/>
  <c r="Q20" i="7"/>
  <c r="M20" i="7" s="1"/>
  <c r="H20" i="7"/>
  <c r="F20" i="7"/>
  <c r="Q19" i="7"/>
  <c r="M19" i="7" s="1"/>
  <c r="H19" i="7"/>
  <c r="F19" i="7"/>
  <c r="Q18" i="7"/>
  <c r="M18" i="7" s="1"/>
  <c r="H18" i="7"/>
  <c r="F18" i="7"/>
  <c r="Q17" i="7"/>
  <c r="M17" i="7" s="1"/>
  <c r="H17" i="7"/>
  <c r="F17" i="7"/>
  <c r="Q16" i="7"/>
  <c r="M16" i="7" s="1"/>
  <c r="H16" i="7"/>
  <c r="F16" i="7"/>
  <c r="Q15" i="7"/>
  <c r="M15" i="7" s="1"/>
  <c r="H15" i="7"/>
  <c r="F15" i="7"/>
  <c r="Q14" i="7"/>
  <c r="M14" i="7" s="1"/>
  <c r="H14" i="7"/>
  <c r="F14" i="7"/>
  <c r="Q13" i="7"/>
  <c r="M13" i="7" s="1"/>
  <c r="H13" i="7"/>
  <c r="F13" i="7"/>
  <c r="Q12" i="7"/>
  <c r="M12" i="7" s="1"/>
  <c r="H12" i="7"/>
  <c r="F12" i="7"/>
  <c r="Q11" i="7"/>
  <c r="M11" i="7" s="1"/>
  <c r="H11" i="7"/>
  <c r="F11" i="7"/>
  <c r="Q10" i="7"/>
  <c r="M10" i="7" s="1"/>
  <c r="H10" i="7"/>
  <c r="F10" i="7"/>
  <c r="Q9" i="7"/>
  <c r="M9" i="7" s="1"/>
  <c r="H9" i="7"/>
  <c r="F9" i="7"/>
  <c r="Q8" i="7"/>
  <c r="M8" i="7" s="1"/>
  <c r="H8" i="7"/>
  <c r="F8" i="7"/>
  <c r="Q7" i="7"/>
  <c r="M7" i="7" s="1"/>
  <c r="H7" i="7"/>
  <c r="F7" i="7"/>
  <c r="Q6" i="7"/>
  <c r="M6" i="7" s="1"/>
  <c r="H6" i="7"/>
  <c r="F6" i="7"/>
  <c r="Q55" i="6"/>
  <c r="M55" i="6" s="1"/>
  <c r="H55" i="6"/>
  <c r="F55" i="6"/>
  <c r="Q54" i="6"/>
  <c r="M54" i="6" s="1"/>
  <c r="H54" i="6"/>
  <c r="F54" i="6"/>
  <c r="Q53" i="6"/>
  <c r="M53" i="6" s="1"/>
  <c r="H53" i="6"/>
  <c r="F53" i="6"/>
  <c r="Q52" i="6"/>
  <c r="M52" i="6" s="1"/>
  <c r="H52" i="6"/>
  <c r="F52" i="6"/>
  <c r="Q51" i="6"/>
  <c r="M51" i="6" s="1"/>
  <c r="H51" i="6"/>
  <c r="F51" i="6"/>
  <c r="Q50" i="6"/>
  <c r="M50" i="6" s="1"/>
  <c r="H50" i="6"/>
  <c r="F50" i="6"/>
  <c r="Q49" i="6"/>
  <c r="M49" i="6" s="1"/>
  <c r="H49" i="6"/>
  <c r="F49" i="6"/>
  <c r="Q48" i="6"/>
  <c r="M48" i="6" s="1"/>
  <c r="H48" i="6"/>
  <c r="F48" i="6"/>
  <c r="Q47" i="6"/>
  <c r="M47" i="6" s="1"/>
  <c r="H47" i="6"/>
  <c r="F47" i="6"/>
  <c r="Q46" i="6"/>
  <c r="M46" i="6" s="1"/>
  <c r="H46" i="6"/>
  <c r="F46" i="6"/>
  <c r="Q45" i="6"/>
  <c r="M45" i="6" s="1"/>
  <c r="H45" i="6"/>
  <c r="F45" i="6"/>
  <c r="Q44" i="6"/>
  <c r="M44" i="6" s="1"/>
  <c r="H44" i="6"/>
  <c r="F44" i="6"/>
  <c r="Q43" i="6"/>
  <c r="M43" i="6" s="1"/>
  <c r="H43" i="6"/>
  <c r="F43" i="6"/>
  <c r="Q42" i="6"/>
  <c r="M42" i="6" s="1"/>
  <c r="H42" i="6"/>
  <c r="F42" i="6"/>
  <c r="Q41" i="6"/>
  <c r="M41" i="6" s="1"/>
  <c r="H41" i="6"/>
  <c r="F41" i="6"/>
  <c r="Q40" i="6"/>
  <c r="M40" i="6" s="1"/>
  <c r="H40" i="6"/>
  <c r="F40" i="6"/>
  <c r="Q39" i="6"/>
  <c r="M39" i="6" s="1"/>
  <c r="H39" i="6"/>
  <c r="F39" i="6"/>
  <c r="Q38" i="6"/>
  <c r="M38" i="6" s="1"/>
  <c r="H38" i="6"/>
  <c r="F38" i="6"/>
  <c r="Q37" i="6"/>
  <c r="M37" i="6" s="1"/>
  <c r="H37" i="6"/>
  <c r="F37" i="6"/>
  <c r="Q36" i="6"/>
  <c r="M36" i="6" s="1"/>
  <c r="H36" i="6"/>
  <c r="F36" i="6"/>
  <c r="Q35" i="6"/>
  <c r="M35" i="6" s="1"/>
  <c r="H35" i="6"/>
  <c r="F35" i="6"/>
  <c r="Q34" i="6"/>
  <c r="M34" i="6" s="1"/>
  <c r="H34" i="6"/>
  <c r="F34" i="6"/>
  <c r="Q33" i="6"/>
  <c r="M33" i="6" s="1"/>
  <c r="H33" i="6"/>
  <c r="F33" i="6"/>
  <c r="Q32" i="6"/>
  <c r="M32" i="6" s="1"/>
  <c r="H32" i="6"/>
  <c r="F32" i="6"/>
  <c r="Q31" i="6"/>
  <c r="M31" i="6" s="1"/>
  <c r="H31" i="6"/>
  <c r="F31" i="6"/>
  <c r="Q30" i="6"/>
  <c r="M30" i="6" s="1"/>
  <c r="H30" i="6"/>
  <c r="F30" i="6"/>
  <c r="Q29" i="6"/>
  <c r="M29" i="6" s="1"/>
  <c r="H29" i="6"/>
  <c r="F29" i="6"/>
  <c r="Q28" i="6"/>
  <c r="M28" i="6" s="1"/>
  <c r="H28" i="6"/>
  <c r="F28" i="6"/>
  <c r="Q27" i="6"/>
  <c r="M27" i="6" s="1"/>
  <c r="H27" i="6"/>
  <c r="F27" i="6"/>
  <c r="Q26" i="6"/>
  <c r="M26" i="6" s="1"/>
  <c r="H26" i="6"/>
  <c r="F26" i="6"/>
  <c r="Q25" i="6"/>
  <c r="M25" i="6" s="1"/>
  <c r="H25" i="6"/>
  <c r="F25" i="6"/>
  <c r="Q24" i="6"/>
  <c r="M24" i="6" s="1"/>
  <c r="H24" i="6"/>
  <c r="F24" i="6"/>
  <c r="Q23" i="6"/>
  <c r="M23" i="6" s="1"/>
  <c r="H23" i="6"/>
  <c r="F23" i="6"/>
  <c r="Q22" i="6"/>
  <c r="M22" i="6" s="1"/>
  <c r="H22" i="6"/>
  <c r="F22" i="6"/>
  <c r="Q21" i="6"/>
  <c r="M21" i="6" s="1"/>
  <c r="H21" i="6"/>
  <c r="F21" i="6"/>
  <c r="Q20" i="6"/>
  <c r="M20" i="6" s="1"/>
  <c r="H20" i="6"/>
  <c r="F20" i="6"/>
  <c r="Q19" i="6"/>
  <c r="M19" i="6" s="1"/>
  <c r="H19" i="6"/>
  <c r="F19" i="6"/>
  <c r="Q18" i="6"/>
  <c r="M18" i="6" s="1"/>
  <c r="H18" i="6"/>
  <c r="F18" i="6"/>
  <c r="Q17" i="6"/>
  <c r="M17" i="6" s="1"/>
  <c r="H17" i="6"/>
  <c r="F17" i="6"/>
  <c r="Q16" i="6"/>
  <c r="M16" i="6" s="1"/>
  <c r="H16" i="6"/>
  <c r="F16" i="6"/>
  <c r="Q15" i="6"/>
  <c r="M15" i="6" s="1"/>
  <c r="H15" i="6"/>
  <c r="F15" i="6"/>
  <c r="Q14" i="6"/>
  <c r="M14" i="6" s="1"/>
  <c r="H14" i="6"/>
  <c r="F14" i="6"/>
  <c r="Q13" i="6"/>
  <c r="M13" i="6" s="1"/>
  <c r="H13" i="6"/>
  <c r="F13" i="6"/>
  <c r="Q12" i="6"/>
  <c r="M12" i="6" s="1"/>
  <c r="H12" i="6"/>
  <c r="F12" i="6"/>
  <c r="Q11" i="6"/>
  <c r="M11" i="6" s="1"/>
  <c r="H11" i="6"/>
  <c r="F11" i="6"/>
  <c r="Q10" i="6"/>
  <c r="M10" i="6" s="1"/>
  <c r="H10" i="6"/>
  <c r="F10" i="6"/>
  <c r="Q9" i="6"/>
  <c r="M9" i="6" s="1"/>
  <c r="H9" i="6"/>
  <c r="F9" i="6"/>
  <c r="Q8" i="6"/>
  <c r="M8" i="6" s="1"/>
  <c r="H8" i="6"/>
  <c r="F8" i="6"/>
  <c r="Q7" i="6"/>
  <c r="M7" i="6" s="1"/>
  <c r="H7" i="6"/>
  <c r="F7" i="6"/>
  <c r="Q6" i="6"/>
  <c r="M6" i="6" s="1"/>
  <c r="H6" i="6"/>
  <c r="F6" i="6"/>
  <c r="F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H11" i="1"/>
  <c r="M56" i="7" l="1"/>
  <c r="M56" i="6"/>
  <c r="O42" i="3"/>
  <c r="O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H34" i="3" s="1"/>
  <c r="F35" i="3"/>
  <c r="F36" i="3"/>
  <c r="F37" i="3"/>
  <c r="F38" i="3"/>
  <c r="F39" i="3"/>
  <c r="F40" i="3"/>
  <c r="F41" i="3"/>
  <c r="F42" i="3"/>
  <c r="F43" i="3"/>
  <c r="F44" i="3"/>
  <c r="F45" i="3"/>
  <c r="F6" i="3"/>
  <c r="H26" i="3" l="1"/>
  <c r="H18" i="3"/>
  <c r="H14" i="3"/>
  <c r="H30" i="3"/>
  <c r="H22" i="3"/>
  <c r="H10" i="3"/>
  <c r="H38" i="3"/>
  <c r="H42" i="3"/>
  <c r="H6" i="3"/>
  <c r="O46" i="3"/>
  <c r="Q60" i="1"/>
  <c r="M60" i="1" s="1"/>
  <c r="Q59" i="1"/>
  <c r="M59" i="1" s="1"/>
  <c r="Q58" i="1"/>
  <c r="M58" i="1" s="1"/>
  <c r="Q57" i="1"/>
  <c r="M57" i="1" s="1"/>
  <c r="Q56" i="1"/>
  <c r="M56" i="1" s="1"/>
  <c r="Q55" i="1"/>
  <c r="M55" i="1" s="1"/>
  <c r="Q54" i="1"/>
  <c r="M54" i="1" s="1"/>
  <c r="Q53" i="1"/>
  <c r="M53" i="1" s="1"/>
  <c r="Q52" i="1"/>
  <c r="M52" i="1" s="1"/>
  <c r="Q51" i="1"/>
  <c r="M51" i="1" s="1"/>
  <c r="Q50" i="1"/>
  <c r="M50" i="1" s="1"/>
  <c r="Q49" i="1"/>
  <c r="M49" i="1" s="1"/>
  <c r="Q48" i="1"/>
  <c r="M48" i="1" s="1"/>
  <c r="Q47" i="1"/>
  <c r="M47" i="1" s="1"/>
  <c r="Q46" i="1"/>
  <c r="M46" i="1" s="1"/>
  <c r="Q45" i="1"/>
  <c r="M45" i="1" s="1"/>
  <c r="Q44" i="1"/>
  <c r="M44" i="1" s="1"/>
  <c r="Q43" i="1"/>
  <c r="M43" i="1" s="1"/>
  <c r="Q42" i="1"/>
  <c r="M42" i="1" s="1"/>
  <c r="Q41" i="1"/>
  <c r="M41" i="1" s="1"/>
  <c r="Q40" i="1"/>
  <c r="M40" i="1" s="1"/>
  <c r="Q39" i="1"/>
  <c r="M39" i="1" s="1"/>
  <c r="Q38" i="1"/>
  <c r="M38" i="1" s="1"/>
  <c r="Q37" i="1"/>
  <c r="M37" i="1" s="1"/>
  <c r="Q36" i="1"/>
  <c r="M36" i="1" s="1"/>
  <c r="Q35" i="1"/>
  <c r="M35" i="1" s="1"/>
  <c r="Q34" i="1"/>
  <c r="M34" i="1" s="1"/>
  <c r="Q31" i="1"/>
  <c r="M31" i="1" s="1"/>
  <c r="Q32" i="1"/>
  <c r="M32" i="1" s="1"/>
  <c r="Q33" i="1"/>
  <c r="M33" i="1" s="1"/>
  <c r="Q12" i="1"/>
  <c r="M12" i="1" s="1"/>
  <c r="Q13" i="1"/>
  <c r="M13" i="1" s="1"/>
  <c r="Q14" i="1"/>
  <c r="M14" i="1" s="1"/>
  <c r="Q15" i="1"/>
  <c r="M15" i="1" s="1"/>
  <c r="Q16" i="1"/>
  <c r="M16" i="1" s="1"/>
  <c r="Q17" i="1"/>
  <c r="M17" i="1" s="1"/>
  <c r="Q18" i="1"/>
  <c r="M18" i="1" s="1"/>
  <c r="Q19" i="1"/>
  <c r="M19" i="1" s="1"/>
  <c r="Q20" i="1"/>
  <c r="M20" i="1" s="1"/>
  <c r="Q21" i="1"/>
  <c r="M21" i="1" s="1"/>
  <c r="Q22" i="1"/>
  <c r="M22" i="1" s="1"/>
  <c r="Q23" i="1"/>
  <c r="M23" i="1" s="1"/>
  <c r="Q24" i="1"/>
  <c r="M24" i="1" s="1"/>
  <c r="Q25" i="1"/>
  <c r="M25" i="1" s="1"/>
  <c r="Q26" i="1"/>
  <c r="M26" i="1" s="1"/>
  <c r="Q27" i="1"/>
  <c r="M27" i="1" s="1"/>
  <c r="Q28" i="1"/>
  <c r="M28" i="1" s="1"/>
  <c r="Q29" i="1"/>
  <c r="M29" i="1" s="1"/>
  <c r="Q30" i="1"/>
  <c r="M30" i="1" s="1"/>
  <c r="Q11" i="1"/>
  <c r="M11" i="1" s="1"/>
  <c r="M61" i="1" l="1"/>
  <c r="M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10" authorId="0" shapeId="0" xr:uid="{D7CF1D4C-19F2-42CF-8BB0-B2A89CD0B3D8}">
      <text>
        <r>
          <rPr>
            <b/>
            <sz val="9"/>
            <color indexed="81"/>
            <rFont val="Tahoma"/>
            <family val="2"/>
          </rPr>
          <t>ALL age categories</t>
        </r>
      </text>
    </comment>
    <comment ref="J10" authorId="0" shapeId="0" xr:uid="{0F1F3ED8-B4A5-4053-A378-7BCD96B98702}">
      <text>
        <r>
          <rPr>
            <b/>
            <sz val="9"/>
            <color indexed="81"/>
            <rFont val="Tahoma"/>
            <family val="2"/>
          </rPr>
          <t>Please reffer to the invite to checn if this categoty is aplicable for the Age Category.</t>
        </r>
      </text>
    </comment>
    <comment ref="K10" authorId="0" shapeId="0" xr:uid="{F30AA514-4A6F-446F-925C-18CD787C5734}">
      <text>
        <r>
          <rPr>
            <b/>
            <sz val="9"/>
            <color indexed="81"/>
            <rFont val="Tahoma"/>
            <family val="2"/>
          </rPr>
          <t>Please reffer to the invite to checn if this categoty is aplicable for the Age Category.</t>
        </r>
      </text>
    </comment>
    <comment ref="L10" authorId="0" shapeId="0" xr:uid="{00F852DD-6574-469A-987A-7C6C452CD2D5}">
      <text>
        <r>
          <rPr>
            <b/>
            <sz val="9"/>
            <color indexed="81"/>
            <rFont val="Tahoma"/>
            <family val="2"/>
          </rPr>
          <t>ALL age categories</t>
        </r>
      </text>
    </comment>
    <comment ref="M11" authorId="1" shapeId="0" xr:uid="{00000000-0006-0000-0000-000001000000}">
      <text>
        <r>
          <rPr>
            <b/>
            <sz val="9"/>
            <color indexed="81"/>
            <rFont val="Tahoma"/>
            <family val="2"/>
            <charset val="238"/>
          </rPr>
          <t>Please write here only numbers.</t>
        </r>
        <r>
          <rPr>
            <sz val="9"/>
            <color indexed="81"/>
            <rFont val="Tahoma"/>
            <family val="2"/>
            <charset val="238"/>
          </rPr>
          <t xml:space="preserve">
</t>
        </r>
      </text>
    </comment>
    <comment ref="M12" authorId="1" shapeId="0" xr:uid="{00000000-0006-0000-0000-000002000000}">
      <text>
        <r>
          <rPr>
            <b/>
            <sz val="9"/>
            <color indexed="81"/>
            <rFont val="Tahoma"/>
            <family val="2"/>
            <charset val="238"/>
          </rPr>
          <t>Please write here only numbers.</t>
        </r>
        <r>
          <rPr>
            <sz val="9"/>
            <color indexed="81"/>
            <rFont val="Tahoma"/>
            <family val="2"/>
            <charset val="238"/>
          </rPr>
          <t xml:space="preserve">
</t>
        </r>
      </text>
    </comment>
    <comment ref="M13" authorId="1" shapeId="0" xr:uid="{00000000-0006-0000-0000-000003000000}">
      <text>
        <r>
          <rPr>
            <b/>
            <sz val="9"/>
            <color indexed="81"/>
            <rFont val="Tahoma"/>
            <family val="2"/>
            <charset val="238"/>
          </rPr>
          <t>Please write here only numbers.</t>
        </r>
        <r>
          <rPr>
            <sz val="9"/>
            <color indexed="81"/>
            <rFont val="Tahoma"/>
            <family val="2"/>
            <charset val="238"/>
          </rPr>
          <t xml:space="preserve">
</t>
        </r>
      </text>
    </comment>
    <comment ref="M14" authorId="1" shapeId="0" xr:uid="{00000000-0006-0000-0000-000004000000}">
      <text>
        <r>
          <rPr>
            <b/>
            <sz val="9"/>
            <color indexed="81"/>
            <rFont val="Tahoma"/>
            <family val="2"/>
            <charset val="238"/>
          </rPr>
          <t>Please write here only numbers.</t>
        </r>
        <r>
          <rPr>
            <sz val="9"/>
            <color indexed="81"/>
            <rFont val="Tahoma"/>
            <family val="2"/>
            <charset val="238"/>
          </rPr>
          <t xml:space="preserve">
</t>
        </r>
      </text>
    </comment>
    <comment ref="M15" authorId="1" shapeId="0" xr:uid="{00000000-0006-0000-0000-000005000000}">
      <text>
        <r>
          <rPr>
            <b/>
            <sz val="9"/>
            <color indexed="81"/>
            <rFont val="Tahoma"/>
            <family val="2"/>
            <charset val="238"/>
          </rPr>
          <t>Please write here only numbers.</t>
        </r>
        <r>
          <rPr>
            <sz val="9"/>
            <color indexed="81"/>
            <rFont val="Tahoma"/>
            <family val="2"/>
            <charset val="238"/>
          </rPr>
          <t xml:space="preserve">
</t>
        </r>
      </text>
    </comment>
    <comment ref="M16" authorId="1" shapeId="0" xr:uid="{00000000-0006-0000-0000-000006000000}">
      <text>
        <r>
          <rPr>
            <b/>
            <sz val="9"/>
            <color indexed="81"/>
            <rFont val="Tahoma"/>
            <family val="2"/>
            <charset val="238"/>
          </rPr>
          <t>Please write here only numbers.</t>
        </r>
        <r>
          <rPr>
            <sz val="9"/>
            <color indexed="81"/>
            <rFont val="Tahoma"/>
            <family val="2"/>
            <charset val="238"/>
          </rPr>
          <t xml:space="preserve">
</t>
        </r>
      </text>
    </comment>
    <comment ref="M17" authorId="1" shapeId="0" xr:uid="{00000000-0006-0000-0000-000007000000}">
      <text>
        <r>
          <rPr>
            <b/>
            <sz val="9"/>
            <color indexed="81"/>
            <rFont val="Tahoma"/>
            <family val="2"/>
            <charset val="238"/>
          </rPr>
          <t>Please write here only numbers.</t>
        </r>
        <r>
          <rPr>
            <sz val="9"/>
            <color indexed="81"/>
            <rFont val="Tahoma"/>
            <family val="2"/>
            <charset val="238"/>
          </rPr>
          <t xml:space="preserve">
</t>
        </r>
      </text>
    </comment>
    <comment ref="M18" authorId="1" shapeId="0" xr:uid="{00000000-0006-0000-0000-000008000000}">
      <text>
        <r>
          <rPr>
            <b/>
            <sz val="9"/>
            <color indexed="81"/>
            <rFont val="Tahoma"/>
            <family val="2"/>
            <charset val="238"/>
          </rPr>
          <t>Please write here only numbers.</t>
        </r>
        <r>
          <rPr>
            <sz val="9"/>
            <color indexed="81"/>
            <rFont val="Tahoma"/>
            <family val="2"/>
            <charset val="238"/>
          </rPr>
          <t xml:space="preserve">
</t>
        </r>
      </text>
    </comment>
    <comment ref="M19" authorId="1" shapeId="0" xr:uid="{00000000-0006-0000-0000-000009000000}">
      <text>
        <r>
          <rPr>
            <b/>
            <sz val="9"/>
            <color indexed="81"/>
            <rFont val="Tahoma"/>
            <family val="2"/>
            <charset val="238"/>
          </rPr>
          <t>Please write here only numbers.</t>
        </r>
        <r>
          <rPr>
            <sz val="9"/>
            <color indexed="81"/>
            <rFont val="Tahoma"/>
            <family val="2"/>
            <charset val="238"/>
          </rPr>
          <t xml:space="preserve">
</t>
        </r>
      </text>
    </comment>
    <comment ref="M20" authorId="1" shapeId="0" xr:uid="{00000000-0006-0000-0000-00000A000000}">
      <text>
        <r>
          <rPr>
            <b/>
            <sz val="9"/>
            <color indexed="81"/>
            <rFont val="Tahoma"/>
            <family val="2"/>
            <charset val="238"/>
          </rPr>
          <t>Please write here only numbers.</t>
        </r>
        <r>
          <rPr>
            <sz val="9"/>
            <color indexed="81"/>
            <rFont val="Tahoma"/>
            <family val="2"/>
            <charset val="238"/>
          </rPr>
          <t xml:space="preserve">
</t>
        </r>
      </text>
    </comment>
    <comment ref="M21" authorId="1" shapeId="0" xr:uid="{00000000-0006-0000-0000-00000B000000}">
      <text>
        <r>
          <rPr>
            <b/>
            <sz val="9"/>
            <color indexed="81"/>
            <rFont val="Tahoma"/>
            <family val="2"/>
            <charset val="238"/>
          </rPr>
          <t>Please write here only numbers.</t>
        </r>
        <r>
          <rPr>
            <sz val="9"/>
            <color indexed="81"/>
            <rFont val="Tahoma"/>
            <family val="2"/>
            <charset val="238"/>
          </rPr>
          <t xml:space="preserve">
</t>
        </r>
      </text>
    </comment>
    <comment ref="M22" authorId="1" shapeId="0" xr:uid="{00000000-0006-0000-0000-00000C000000}">
      <text>
        <r>
          <rPr>
            <b/>
            <sz val="9"/>
            <color indexed="81"/>
            <rFont val="Tahoma"/>
            <family val="2"/>
            <charset val="238"/>
          </rPr>
          <t>Please write here only numbers.</t>
        </r>
        <r>
          <rPr>
            <sz val="9"/>
            <color indexed="81"/>
            <rFont val="Tahoma"/>
            <family val="2"/>
            <charset val="238"/>
          </rPr>
          <t xml:space="preserve">
</t>
        </r>
      </text>
    </comment>
    <comment ref="M23" authorId="1" shapeId="0" xr:uid="{00000000-0006-0000-0000-00000D000000}">
      <text>
        <r>
          <rPr>
            <b/>
            <sz val="9"/>
            <color indexed="81"/>
            <rFont val="Tahoma"/>
            <family val="2"/>
            <charset val="238"/>
          </rPr>
          <t>Please write here only numbers.</t>
        </r>
        <r>
          <rPr>
            <sz val="9"/>
            <color indexed="81"/>
            <rFont val="Tahoma"/>
            <family val="2"/>
            <charset val="238"/>
          </rPr>
          <t xml:space="preserve">
</t>
        </r>
      </text>
    </comment>
    <comment ref="M24" authorId="1" shapeId="0" xr:uid="{00000000-0006-0000-0000-00000E000000}">
      <text>
        <r>
          <rPr>
            <b/>
            <sz val="9"/>
            <color indexed="81"/>
            <rFont val="Tahoma"/>
            <family val="2"/>
            <charset val="238"/>
          </rPr>
          <t>Please write here only numbers.</t>
        </r>
        <r>
          <rPr>
            <sz val="9"/>
            <color indexed="81"/>
            <rFont val="Tahoma"/>
            <family val="2"/>
            <charset val="238"/>
          </rPr>
          <t xml:space="preserve">
</t>
        </r>
      </text>
    </comment>
    <comment ref="M25" authorId="1" shapeId="0" xr:uid="{00000000-0006-0000-0000-00000F000000}">
      <text>
        <r>
          <rPr>
            <b/>
            <sz val="9"/>
            <color indexed="81"/>
            <rFont val="Tahoma"/>
            <family val="2"/>
            <charset val="238"/>
          </rPr>
          <t>Please write here only numbers.</t>
        </r>
        <r>
          <rPr>
            <sz val="9"/>
            <color indexed="81"/>
            <rFont val="Tahoma"/>
            <family val="2"/>
            <charset val="238"/>
          </rPr>
          <t xml:space="preserve">
</t>
        </r>
      </text>
    </comment>
    <comment ref="M26" authorId="1" shapeId="0" xr:uid="{00000000-0006-0000-0000-000010000000}">
      <text>
        <r>
          <rPr>
            <b/>
            <sz val="9"/>
            <color indexed="81"/>
            <rFont val="Tahoma"/>
            <family val="2"/>
            <charset val="238"/>
          </rPr>
          <t>Please write here only numbers.</t>
        </r>
        <r>
          <rPr>
            <sz val="9"/>
            <color indexed="81"/>
            <rFont val="Tahoma"/>
            <family val="2"/>
            <charset val="238"/>
          </rPr>
          <t xml:space="preserve">
</t>
        </r>
      </text>
    </comment>
    <comment ref="M27" authorId="1" shapeId="0" xr:uid="{00000000-0006-0000-0000-000011000000}">
      <text>
        <r>
          <rPr>
            <b/>
            <sz val="9"/>
            <color indexed="81"/>
            <rFont val="Tahoma"/>
            <family val="2"/>
            <charset val="238"/>
          </rPr>
          <t>Please write here only numbers.</t>
        </r>
        <r>
          <rPr>
            <sz val="9"/>
            <color indexed="81"/>
            <rFont val="Tahoma"/>
            <family val="2"/>
            <charset val="238"/>
          </rPr>
          <t xml:space="preserve">
</t>
        </r>
      </text>
    </comment>
    <comment ref="M28" authorId="1" shapeId="0" xr:uid="{00000000-0006-0000-0000-000012000000}">
      <text>
        <r>
          <rPr>
            <b/>
            <sz val="9"/>
            <color indexed="81"/>
            <rFont val="Tahoma"/>
            <family val="2"/>
            <charset val="238"/>
          </rPr>
          <t>Please write here only numbers.</t>
        </r>
        <r>
          <rPr>
            <sz val="9"/>
            <color indexed="81"/>
            <rFont val="Tahoma"/>
            <family val="2"/>
            <charset val="238"/>
          </rPr>
          <t xml:space="preserve">
</t>
        </r>
      </text>
    </comment>
    <comment ref="M29" authorId="1" shapeId="0" xr:uid="{00000000-0006-0000-0000-000013000000}">
      <text>
        <r>
          <rPr>
            <b/>
            <sz val="9"/>
            <color indexed="81"/>
            <rFont val="Tahoma"/>
            <family val="2"/>
            <charset val="238"/>
          </rPr>
          <t>Please write here only numbers.</t>
        </r>
        <r>
          <rPr>
            <sz val="9"/>
            <color indexed="81"/>
            <rFont val="Tahoma"/>
            <family val="2"/>
            <charset val="238"/>
          </rPr>
          <t xml:space="preserve">
</t>
        </r>
      </text>
    </comment>
    <comment ref="M30" authorId="1" shapeId="0" xr:uid="{00000000-0006-0000-0000-000014000000}">
      <text>
        <r>
          <rPr>
            <b/>
            <sz val="9"/>
            <color indexed="81"/>
            <rFont val="Tahoma"/>
            <family val="2"/>
            <charset val="238"/>
          </rPr>
          <t>Please write here only numbers.</t>
        </r>
        <r>
          <rPr>
            <sz val="9"/>
            <color indexed="81"/>
            <rFont val="Tahoma"/>
            <family val="2"/>
            <charset val="238"/>
          </rPr>
          <t xml:space="preserve">
</t>
        </r>
      </text>
    </comment>
    <comment ref="M31" authorId="1" shapeId="0" xr:uid="{00000000-0006-0000-0000-000015000000}">
      <text>
        <r>
          <rPr>
            <b/>
            <sz val="9"/>
            <color indexed="81"/>
            <rFont val="Tahoma"/>
            <family val="2"/>
            <charset val="238"/>
          </rPr>
          <t>Please write here only numbers.</t>
        </r>
        <r>
          <rPr>
            <sz val="9"/>
            <color indexed="81"/>
            <rFont val="Tahoma"/>
            <family val="2"/>
            <charset val="238"/>
          </rPr>
          <t xml:space="preserve">
</t>
        </r>
      </text>
    </comment>
    <comment ref="M32" authorId="1" shapeId="0" xr:uid="{00000000-0006-0000-0000-000016000000}">
      <text>
        <r>
          <rPr>
            <b/>
            <sz val="9"/>
            <color indexed="81"/>
            <rFont val="Tahoma"/>
            <family val="2"/>
            <charset val="238"/>
          </rPr>
          <t>Please write here only numbers.</t>
        </r>
        <r>
          <rPr>
            <sz val="9"/>
            <color indexed="81"/>
            <rFont val="Tahoma"/>
            <family val="2"/>
            <charset val="238"/>
          </rPr>
          <t xml:space="preserve">
</t>
        </r>
      </text>
    </comment>
    <comment ref="M33" authorId="1" shapeId="0" xr:uid="{00000000-0006-0000-0000-000017000000}">
      <text>
        <r>
          <rPr>
            <b/>
            <sz val="9"/>
            <color indexed="81"/>
            <rFont val="Tahoma"/>
            <family val="2"/>
            <charset val="238"/>
          </rPr>
          <t>Please write here only numbers.</t>
        </r>
        <r>
          <rPr>
            <sz val="9"/>
            <color indexed="81"/>
            <rFont val="Tahoma"/>
            <family val="2"/>
            <charset val="238"/>
          </rPr>
          <t xml:space="preserve">
</t>
        </r>
      </text>
    </comment>
    <comment ref="M34" authorId="1" shapeId="0" xr:uid="{00000000-0006-0000-0000-000018000000}">
      <text>
        <r>
          <rPr>
            <b/>
            <sz val="9"/>
            <color indexed="81"/>
            <rFont val="Tahoma"/>
            <family val="2"/>
            <charset val="238"/>
          </rPr>
          <t>Please write here only numbers.</t>
        </r>
        <r>
          <rPr>
            <sz val="9"/>
            <color indexed="81"/>
            <rFont val="Tahoma"/>
            <family val="2"/>
            <charset val="238"/>
          </rPr>
          <t xml:space="preserve">
</t>
        </r>
      </text>
    </comment>
    <comment ref="M35" authorId="1" shapeId="0" xr:uid="{00000000-0006-0000-0000-000019000000}">
      <text>
        <r>
          <rPr>
            <b/>
            <sz val="9"/>
            <color indexed="81"/>
            <rFont val="Tahoma"/>
            <family val="2"/>
            <charset val="238"/>
          </rPr>
          <t>Please write here only numbers.</t>
        </r>
        <r>
          <rPr>
            <sz val="9"/>
            <color indexed="81"/>
            <rFont val="Tahoma"/>
            <family val="2"/>
            <charset val="238"/>
          </rPr>
          <t xml:space="preserve">
</t>
        </r>
      </text>
    </comment>
    <comment ref="M36" authorId="1" shapeId="0" xr:uid="{0357360F-66DD-4676-9241-D5ABBD6E5AA8}">
      <text>
        <r>
          <rPr>
            <b/>
            <sz val="9"/>
            <color indexed="81"/>
            <rFont val="Tahoma"/>
            <family val="2"/>
            <charset val="238"/>
          </rPr>
          <t>Please write here only numbers.</t>
        </r>
        <r>
          <rPr>
            <sz val="9"/>
            <color indexed="81"/>
            <rFont val="Tahoma"/>
            <family val="2"/>
            <charset val="238"/>
          </rPr>
          <t xml:space="preserve">
</t>
        </r>
      </text>
    </comment>
    <comment ref="M37" authorId="1" shapeId="0" xr:uid="{49780D91-27CD-4EBC-A40C-FEB1B607FEBB}">
      <text>
        <r>
          <rPr>
            <b/>
            <sz val="9"/>
            <color indexed="81"/>
            <rFont val="Tahoma"/>
            <family val="2"/>
            <charset val="238"/>
          </rPr>
          <t>Please write here only numbers.</t>
        </r>
        <r>
          <rPr>
            <sz val="9"/>
            <color indexed="81"/>
            <rFont val="Tahoma"/>
            <family val="2"/>
            <charset val="238"/>
          </rPr>
          <t xml:space="preserve">
</t>
        </r>
      </text>
    </comment>
    <comment ref="M38" authorId="1" shapeId="0" xr:uid="{143F6C2D-B1FE-465C-915D-36CA2A89467D}">
      <text>
        <r>
          <rPr>
            <b/>
            <sz val="9"/>
            <color indexed="81"/>
            <rFont val="Tahoma"/>
            <family val="2"/>
            <charset val="238"/>
          </rPr>
          <t>Please write here only numbers.</t>
        </r>
        <r>
          <rPr>
            <sz val="9"/>
            <color indexed="81"/>
            <rFont val="Tahoma"/>
            <family val="2"/>
            <charset val="238"/>
          </rPr>
          <t xml:space="preserve">
</t>
        </r>
      </text>
    </comment>
    <comment ref="M39" authorId="1" shapeId="0" xr:uid="{8C916D6A-DC33-4DC2-BFDC-C5B6A3773E88}">
      <text>
        <r>
          <rPr>
            <b/>
            <sz val="9"/>
            <color indexed="81"/>
            <rFont val="Tahoma"/>
            <family val="2"/>
            <charset val="238"/>
          </rPr>
          <t>Please write here only numbers.</t>
        </r>
        <r>
          <rPr>
            <sz val="9"/>
            <color indexed="81"/>
            <rFont val="Tahoma"/>
            <family val="2"/>
            <charset val="238"/>
          </rPr>
          <t xml:space="preserve">
</t>
        </r>
      </text>
    </comment>
    <comment ref="M40" authorId="1" shapeId="0" xr:uid="{27EA5B94-E448-49EA-B0EE-E30C3F00B795}">
      <text>
        <r>
          <rPr>
            <b/>
            <sz val="9"/>
            <color indexed="81"/>
            <rFont val="Tahoma"/>
            <family val="2"/>
            <charset val="238"/>
          </rPr>
          <t>Please write here only numbers.</t>
        </r>
        <r>
          <rPr>
            <sz val="9"/>
            <color indexed="81"/>
            <rFont val="Tahoma"/>
            <family val="2"/>
            <charset val="238"/>
          </rPr>
          <t xml:space="preserve">
</t>
        </r>
      </text>
    </comment>
    <comment ref="M41" authorId="1" shapeId="0" xr:uid="{67A21488-5183-4BB8-BB22-40007A31C9F9}">
      <text>
        <r>
          <rPr>
            <b/>
            <sz val="9"/>
            <color indexed="81"/>
            <rFont val="Tahoma"/>
            <family val="2"/>
            <charset val="238"/>
          </rPr>
          <t>Please write here only numbers.</t>
        </r>
        <r>
          <rPr>
            <sz val="9"/>
            <color indexed="81"/>
            <rFont val="Tahoma"/>
            <family val="2"/>
            <charset val="238"/>
          </rPr>
          <t xml:space="preserve">
</t>
        </r>
      </text>
    </comment>
    <comment ref="M42" authorId="1" shapeId="0" xr:uid="{28955814-18A0-42DD-A2A9-8624EBB45445}">
      <text>
        <r>
          <rPr>
            <b/>
            <sz val="9"/>
            <color indexed="81"/>
            <rFont val="Tahoma"/>
            <family val="2"/>
            <charset val="238"/>
          </rPr>
          <t>Please write here only numbers.</t>
        </r>
        <r>
          <rPr>
            <sz val="9"/>
            <color indexed="81"/>
            <rFont val="Tahoma"/>
            <family val="2"/>
            <charset val="238"/>
          </rPr>
          <t xml:space="preserve">
</t>
        </r>
      </text>
    </comment>
    <comment ref="M43" authorId="1" shapeId="0" xr:uid="{C6296EC8-C73C-4D5E-99DB-DF71A51C87C1}">
      <text>
        <r>
          <rPr>
            <b/>
            <sz val="9"/>
            <color indexed="81"/>
            <rFont val="Tahoma"/>
            <family val="2"/>
            <charset val="238"/>
          </rPr>
          <t>Please write here only numbers.</t>
        </r>
        <r>
          <rPr>
            <sz val="9"/>
            <color indexed="81"/>
            <rFont val="Tahoma"/>
            <family val="2"/>
            <charset val="238"/>
          </rPr>
          <t xml:space="preserve">
</t>
        </r>
      </text>
    </comment>
    <comment ref="M44" authorId="1" shapeId="0" xr:uid="{D56DFCDD-629C-444F-B41F-0F407100EB0D}">
      <text>
        <r>
          <rPr>
            <b/>
            <sz val="9"/>
            <color indexed="81"/>
            <rFont val="Tahoma"/>
            <family val="2"/>
            <charset val="238"/>
          </rPr>
          <t>Please write here only numbers.</t>
        </r>
        <r>
          <rPr>
            <sz val="9"/>
            <color indexed="81"/>
            <rFont val="Tahoma"/>
            <family val="2"/>
            <charset val="238"/>
          </rPr>
          <t xml:space="preserve">
</t>
        </r>
      </text>
    </comment>
    <comment ref="M45" authorId="1" shapeId="0" xr:uid="{5A57EBEB-1E8C-431E-95EF-3084BD4056A5}">
      <text>
        <r>
          <rPr>
            <b/>
            <sz val="9"/>
            <color indexed="81"/>
            <rFont val="Tahoma"/>
            <family val="2"/>
            <charset val="238"/>
          </rPr>
          <t>Please write here only numbers.</t>
        </r>
        <r>
          <rPr>
            <sz val="9"/>
            <color indexed="81"/>
            <rFont val="Tahoma"/>
            <family val="2"/>
            <charset val="238"/>
          </rPr>
          <t xml:space="preserve">
</t>
        </r>
      </text>
    </comment>
    <comment ref="M46" authorId="1" shapeId="0" xr:uid="{95B24E59-776C-43F8-AC76-D6CB5CAFB368}">
      <text>
        <r>
          <rPr>
            <b/>
            <sz val="9"/>
            <color indexed="81"/>
            <rFont val="Tahoma"/>
            <family val="2"/>
            <charset val="238"/>
          </rPr>
          <t>Please write here only numbers.</t>
        </r>
        <r>
          <rPr>
            <sz val="9"/>
            <color indexed="81"/>
            <rFont val="Tahoma"/>
            <family val="2"/>
            <charset val="238"/>
          </rPr>
          <t xml:space="preserve">
</t>
        </r>
      </text>
    </comment>
    <comment ref="M47" authorId="1" shapeId="0" xr:uid="{AD3D2446-4AD6-4EBF-9633-4BF38886CA9B}">
      <text>
        <r>
          <rPr>
            <b/>
            <sz val="9"/>
            <color indexed="81"/>
            <rFont val="Tahoma"/>
            <family val="2"/>
            <charset val="238"/>
          </rPr>
          <t>Please write here only numbers.</t>
        </r>
        <r>
          <rPr>
            <sz val="9"/>
            <color indexed="81"/>
            <rFont val="Tahoma"/>
            <family val="2"/>
            <charset val="238"/>
          </rPr>
          <t xml:space="preserve">
</t>
        </r>
      </text>
    </comment>
    <comment ref="M48" authorId="1" shapeId="0" xr:uid="{C7AA75E2-8EAD-4519-93DC-37AD24FB55F3}">
      <text>
        <r>
          <rPr>
            <b/>
            <sz val="9"/>
            <color indexed="81"/>
            <rFont val="Tahoma"/>
            <family val="2"/>
            <charset val="238"/>
          </rPr>
          <t>Please write here only numbers.</t>
        </r>
        <r>
          <rPr>
            <sz val="9"/>
            <color indexed="81"/>
            <rFont val="Tahoma"/>
            <family val="2"/>
            <charset val="238"/>
          </rPr>
          <t xml:space="preserve">
</t>
        </r>
      </text>
    </comment>
    <comment ref="M49" authorId="1" shapeId="0" xr:uid="{95355087-908C-4477-8933-6DB5B49D122E}">
      <text>
        <r>
          <rPr>
            <b/>
            <sz val="9"/>
            <color indexed="81"/>
            <rFont val="Tahoma"/>
            <family val="2"/>
            <charset val="238"/>
          </rPr>
          <t>Please write here only numbers.</t>
        </r>
        <r>
          <rPr>
            <sz val="9"/>
            <color indexed="81"/>
            <rFont val="Tahoma"/>
            <family val="2"/>
            <charset val="238"/>
          </rPr>
          <t xml:space="preserve">
</t>
        </r>
      </text>
    </comment>
    <comment ref="M50" authorId="1" shapeId="0" xr:uid="{C3A27FF0-91E9-4A7E-9AE5-390568E06AD0}">
      <text>
        <r>
          <rPr>
            <b/>
            <sz val="9"/>
            <color indexed="81"/>
            <rFont val="Tahoma"/>
            <family val="2"/>
            <charset val="238"/>
          </rPr>
          <t>Please write here only numbers.</t>
        </r>
        <r>
          <rPr>
            <sz val="9"/>
            <color indexed="81"/>
            <rFont val="Tahoma"/>
            <family val="2"/>
            <charset val="238"/>
          </rPr>
          <t xml:space="preserve">
</t>
        </r>
      </text>
    </comment>
    <comment ref="M51" authorId="1" shapeId="0" xr:uid="{B82A2D66-D920-4FD2-851F-39720335EC59}">
      <text>
        <r>
          <rPr>
            <b/>
            <sz val="9"/>
            <color indexed="81"/>
            <rFont val="Tahoma"/>
            <family val="2"/>
            <charset val="238"/>
          </rPr>
          <t>Please write here only numbers.</t>
        </r>
        <r>
          <rPr>
            <sz val="9"/>
            <color indexed="81"/>
            <rFont val="Tahoma"/>
            <family val="2"/>
            <charset val="238"/>
          </rPr>
          <t xml:space="preserve">
</t>
        </r>
      </text>
    </comment>
    <comment ref="M52" authorId="1" shapeId="0" xr:uid="{ADF11C27-65FF-4A5B-A0AF-AD85BA4C2836}">
      <text>
        <r>
          <rPr>
            <b/>
            <sz val="9"/>
            <color indexed="81"/>
            <rFont val="Tahoma"/>
            <family val="2"/>
            <charset val="238"/>
          </rPr>
          <t>Please write here only numbers.</t>
        </r>
        <r>
          <rPr>
            <sz val="9"/>
            <color indexed="81"/>
            <rFont val="Tahoma"/>
            <family val="2"/>
            <charset val="238"/>
          </rPr>
          <t xml:space="preserve">
</t>
        </r>
      </text>
    </comment>
    <comment ref="M53" authorId="1" shapeId="0" xr:uid="{58B5413A-369E-46F2-A785-D2DB12D1E974}">
      <text>
        <r>
          <rPr>
            <b/>
            <sz val="9"/>
            <color indexed="81"/>
            <rFont val="Tahoma"/>
            <family val="2"/>
            <charset val="238"/>
          </rPr>
          <t>Please write here only numbers.</t>
        </r>
        <r>
          <rPr>
            <sz val="9"/>
            <color indexed="81"/>
            <rFont val="Tahoma"/>
            <family val="2"/>
            <charset val="238"/>
          </rPr>
          <t xml:space="preserve">
</t>
        </r>
      </text>
    </comment>
    <comment ref="M54" authorId="1" shapeId="0" xr:uid="{13721A4B-774C-4297-983D-A67359AAF13E}">
      <text>
        <r>
          <rPr>
            <b/>
            <sz val="9"/>
            <color indexed="81"/>
            <rFont val="Tahoma"/>
            <family val="2"/>
            <charset val="238"/>
          </rPr>
          <t>Please write here only numbers.</t>
        </r>
        <r>
          <rPr>
            <sz val="9"/>
            <color indexed="81"/>
            <rFont val="Tahoma"/>
            <family val="2"/>
            <charset val="238"/>
          </rPr>
          <t xml:space="preserve">
</t>
        </r>
      </text>
    </comment>
    <comment ref="M55" authorId="1" shapeId="0" xr:uid="{2EC5DD6F-F84B-46FD-92C1-32386AF55A75}">
      <text>
        <r>
          <rPr>
            <b/>
            <sz val="9"/>
            <color indexed="81"/>
            <rFont val="Tahoma"/>
            <family val="2"/>
            <charset val="238"/>
          </rPr>
          <t>Please write here only numbers.</t>
        </r>
        <r>
          <rPr>
            <sz val="9"/>
            <color indexed="81"/>
            <rFont val="Tahoma"/>
            <family val="2"/>
            <charset val="238"/>
          </rPr>
          <t xml:space="preserve">
</t>
        </r>
      </text>
    </comment>
    <comment ref="M56" authorId="1" shapeId="0" xr:uid="{FD94CA6D-2784-4E7E-8952-821C795256D3}">
      <text>
        <r>
          <rPr>
            <b/>
            <sz val="9"/>
            <color indexed="81"/>
            <rFont val="Tahoma"/>
            <family val="2"/>
            <charset val="238"/>
          </rPr>
          <t>Please write here only numbers.</t>
        </r>
        <r>
          <rPr>
            <sz val="9"/>
            <color indexed="81"/>
            <rFont val="Tahoma"/>
            <family val="2"/>
            <charset val="238"/>
          </rPr>
          <t xml:space="preserve">
</t>
        </r>
      </text>
    </comment>
    <comment ref="M57" authorId="1" shapeId="0" xr:uid="{A7D9923C-9843-44AB-BA6F-FEE0C93A8CFD}">
      <text>
        <r>
          <rPr>
            <b/>
            <sz val="9"/>
            <color indexed="81"/>
            <rFont val="Tahoma"/>
            <family val="2"/>
            <charset val="238"/>
          </rPr>
          <t>Please write here only numbers.</t>
        </r>
        <r>
          <rPr>
            <sz val="9"/>
            <color indexed="81"/>
            <rFont val="Tahoma"/>
            <family val="2"/>
            <charset val="238"/>
          </rPr>
          <t xml:space="preserve">
</t>
        </r>
      </text>
    </comment>
    <comment ref="M58" authorId="1" shapeId="0" xr:uid="{794C47F0-3ED8-4826-A253-8D57508AFB90}">
      <text>
        <r>
          <rPr>
            <b/>
            <sz val="9"/>
            <color indexed="81"/>
            <rFont val="Tahoma"/>
            <family val="2"/>
            <charset val="238"/>
          </rPr>
          <t>Please write here only numbers.</t>
        </r>
        <r>
          <rPr>
            <sz val="9"/>
            <color indexed="81"/>
            <rFont val="Tahoma"/>
            <family val="2"/>
            <charset val="238"/>
          </rPr>
          <t xml:space="preserve">
</t>
        </r>
      </text>
    </comment>
    <comment ref="M59" authorId="1" shapeId="0" xr:uid="{F1DADABF-AED2-4744-8944-83AC7046C09B}">
      <text>
        <r>
          <rPr>
            <b/>
            <sz val="9"/>
            <color indexed="81"/>
            <rFont val="Tahoma"/>
            <family val="2"/>
            <charset val="238"/>
          </rPr>
          <t>Please write here only numbers.</t>
        </r>
        <r>
          <rPr>
            <sz val="9"/>
            <color indexed="81"/>
            <rFont val="Tahoma"/>
            <family val="2"/>
            <charset val="238"/>
          </rPr>
          <t xml:space="preserve">
</t>
        </r>
      </text>
    </comment>
    <comment ref="M60" authorId="1" shapeId="0" xr:uid="{FBDAD9B5-7C03-44A3-AF35-A143C2487530}">
      <text>
        <r>
          <rPr>
            <b/>
            <sz val="9"/>
            <color indexed="81"/>
            <rFont val="Tahoma"/>
            <family val="2"/>
            <charset val="238"/>
          </rPr>
          <t>Please write here only numbers.</t>
        </r>
        <r>
          <rPr>
            <sz val="9"/>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C0287DB8-8FF6-4FDE-9A8B-5555207DA5AE}">
      <text>
        <r>
          <rPr>
            <b/>
            <sz val="9"/>
            <color indexed="81"/>
            <rFont val="Tahoma"/>
            <family val="2"/>
          </rPr>
          <t>ALL age categories</t>
        </r>
      </text>
    </comment>
    <comment ref="J5" authorId="0" shapeId="0" xr:uid="{8A15DE14-F081-4B48-B1C8-D7464A9B4826}">
      <text>
        <r>
          <rPr>
            <b/>
            <sz val="9"/>
            <color indexed="81"/>
            <rFont val="Tahoma"/>
            <family val="2"/>
          </rPr>
          <t>Please reffer to the invite to checn if this categoty is aplicable for the Age Category.</t>
        </r>
      </text>
    </comment>
    <comment ref="K5" authorId="0" shapeId="0" xr:uid="{868B993D-6566-4D57-844D-B31B8DE6DD1B}">
      <text>
        <r>
          <rPr>
            <b/>
            <sz val="9"/>
            <color indexed="81"/>
            <rFont val="Tahoma"/>
            <family val="2"/>
          </rPr>
          <t>Please reffer to the invite to checn if this categoty is aplicable for the Age Category.</t>
        </r>
      </text>
    </comment>
    <comment ref="L5" authorId="0" shapeId="0" xr:uid="{13C10AA3-6B10-4A4B-9761-B87862CD9AC8}">
      <text>
        <r>
          <rPr>
            <b/>
            <sz val="9"/>
            <color indexed="81"/>
            <rFont val="Tahoma"/>
            <family val="2"/>
          </rPr>
          <t>ALL age categories</t>
        </r>
      </text>
    </comment>
    <comment ref="M6" authorId="1" shapeId="0" xr:uid="{E9130BB4-ABF5-4393-82A1-67D628177FFC}">
      <text>
        <r>
          <rPr>
            <b/>
            <sz val="9"/>
            <color indexed="81"/>
            <rFont val="Tahoma"/>
            <family val="2"/>
            <charset val="238"/>
          </rPr>
          <t>Please write here only numbers.</t>
        </r>
        <r>
          <rPr>
            <sz val="9"/>
            <color indexed="81"/>
            <rFont val="Tahoma"/>
            <family val="2"/>
            <charset val="238"/>
          </rPr>
          <t xml:space="preserve">
</t>
        </r>
      </text>
    </comment>
    <comment ref="M7" authorId="1" shapeId="0" xr:uid="{8900D0B8-7771-4C20-9630-35E0AFC329D8}">
      <text>
        <r>
          <rPr>
            <b/>
            <sz val="9"/>
            <color indexed="81"/>
            <rFont val="Tahoma"/>
            <family val="2"/>
            <charset val="238"/>
          </rPr>
          <t>Please write here only numbers.</t>
        </r>
        <r>
          <rPr>
            <sz val="9"/>
            <color indexed="81"/>
            <rFont val="Tahoma"/>
            <family val="2"/>
            <charset val="238"/>
          </rPr>
          <t xml:space="preserve">
</t>
        </r>
      </text>
    </comment>
    <comment ref="M8" authorId="1" shapeId="0" xr:uid="{7299ACA0-08BD-48D3-84EE-103D3CD7E552}">
      <text>
        <r>
          <rPr>
            <b/>
            <sz val="9"/>
            <color indexed="81"/>
            <rFont val="Tahoma"/>
            <family val="2"/>
            <charset val="238"/>
          </rPr>
          <t>Please write here only numbers.</t>
        </r>
        <r>
          <rPr>
            <sz val="9"/>
            <color indexed="81"/>
            <rFont val="Tahoma"/>
            <family val="2"/>
            <charset val="238"/>
          </rPr>
          <t xml:space="preserve">
</t>
        </r>
      </text>
    </comment>
    <comment ref="M9" authorId="1" shapeId="0" xr:uid="{F2DDC964-7192-4E77-9595-D7C9DB56206F}">
      <text>
        <r>
          <rPr>
            <b/>
            <sz val="9"/>
            <color indexed="81"/>
            <rFont val="Tahoma"/>
            <family val="2"/>
            <charset val="238"/>
          </rPr>
          <t>Please write here only numbers.</t>
        </r>
        <r>
          <rPr>
            <sz val="9"/>
            <color indexed="81"/>
            <rFont val="Tahoma"/>
            <family val="2"/>
            <charset val="238"/>
          </rPr>
          <t xml:space="preserve">
</t>
        </r>
      </text>
    </comment>
    <comment ref="M10" authorId="1" shapeId="0" xr:uid="{458C887B-F717-44BD-803A-6AA018594764}">
      <text>
        <r>
          <rPr>
            <b/>
            <sz val="9"/>
            <color indexed="81"/>
            <rFont val="Tahoma"/>
            <family val="2"/>
            <charset val="238"/>
          </rPr>
          <t>Please write here only numbers.</t>
        </r>
        <r>
          <rPr>
            <sz val="9"/>
            <color indexed="81"/>
            <rFont val="Tahoma"/>
            <family val="2"/>
            <charset val="238"/>
          </rPr>
          <t xml:space="preserve">
</t>
        </r>
      </text>
    </comment>
    <comment ref="M11" authorId="1" shapeId="0" xr:uid="{57564278-B3BE-48B8-A7D7-43E379A04B6A}">
      <text>
        <r>
          <rPr>
            <b/>
            <sz val="9"/>
            <color indexed="81"/>
            <rFont val="Tahoma"/>
            <family val="2"/>
            <charset val="238"/>
          </rPr>
          <t>Please write here only numbers.</t>
        </r>
        <r>
          <rPr>
            <sz val="9"/>
            <color indexed="81"/>
            <rFont val="Tahoma"/>
            <family val="2"/>
            <charset val="238"/>
          </rPr>
          <t xml:space="preserve">
</t>
        </r>
      </text>
    </comment>
    <comment ref="M12" authorId="1" shapeId="0" xr:uid="{A8F801A2-25C6-4202-AD2B-2E7B3D1E15F2}">
      <text>
        <r>
          <rPr>
            <b/>
            <sz val="9"/>
            <color indexed="81"/>
            <rFont val="Tahoma"/>
            <family val="2"/>
            <charset val="238"/>
          </rPr>
          <t>Please write here only numbers.</t>
        </r>
        <r>
          <rPr>
            <sz val="9"/>
            <color indexed="81"/>
            <rFont val="Tahoma"/>
            <family val="2"/>
            <charset val="238"/>
          </rPr>
          <t xml:space="preserve">
</t>
        </r>
      </text>
    </comment>
    <comment ref="M13" authorId="1" shapeId="0" xr:uid="{618CE331-D857-480D-A467-C2EA9CA9E08F}">
      <text>
        <r>
          <rPr>
            <b/>
            <sz val="9"/>
            <color indexed="81"/>
            <rFont val="Tahoma"/>
            <family val="2"/>
            <charset val="238"/>
          </rPr>
          <t>Please write here only numbers.</t>
        </r>
        <r>
          <rPr>
            <sz val="9"/>
            <color indexed="81"/>
            <rFont val="Tahoma"/>
            <family val="2"/>
            <charset val="238"/>
          </rPr>
          <t xml:space="preserve">
</t>
        </r>
      </text>
    </comment>
    <comment ref="M14" authorId="1" shapeId="0" xr:uid="{414094E7-8FFE-4467-A2CD-AF49A7312B8A}">
      <text>
        <r>
          <rPr>
            <b/>
            <sz val="9"/>
            <color indexed="81"/>
            <rFont val="Tahoma"/>
            <family val="2"/>
            <charset val="238"/>
          </rPr>
          <t>Please write here only numbers.</t>
        </r>
        <r>
          <rPr>
            <sz val="9"/>
            <color indexed="81"/>
            <rFont val="Tahoma"/>
            <family val="2"/>
            <charset val="238"/>
          </rPr>
          <t xml:space="preserve">
</t>
        </r>
      </text>
    </comment>
    <comment ref="M15" authorId="1" shapeId="0" xr:uid="{4A88507F-ADE1-4EDC-9F65-C68AC4CD17F3}">
      <text>
        <r>
          <rPr>
            <b/>
            <sz val="9"/>
            <color indexed="81"/>
            <rFont val="Tahoma"/>
            <family val="2"/>
            <charset val="238"/>
          </rPr>
          <t>Please write here only numbers.</t>
        </r>
        <r>
          <rPr>
            <sz val="9"/>
            <color indexed="81"/>
            <rFont val="Tahoma"/>
            <family val="2"/>
            <charset val="238"/>
          </rPr>
          <t xml:space="preserve">
</t>
        </r>
      </text>
    </comment>
    <comment ref="M16" authorId="1" shapeId="0" xr:uid="{195DA1A5-3763-4F9E-AC77-596EC82A51FF}">
      <text>
        <r>
          <rPr>
            <b/>
            <sz val="9"/>
            <color indexed="81"/>
            <rFont val="Tahoma"/>
            <family val="2"/>
            <charset val="238"/>
          </rPr>
          <t>Please write here only numbers.</t>
        </r>
        <r>
          <rPr>
            <sz val="9"/>
            <color indexed="81"/>
            <rFont val="Tahoma"/>
            <family val="2"/>
            <charset val="238"/>
          </rPr>
          <t xml:space="preserve">
</t>
        </r>
      </text>
    </comment>
    <comment ref="M17" authorId="1" shapeId="0" xr:uid="{41871F17-547F-471C-93C1-5D20B6F9DC55}">
      <text>
        <r>
          <rPr>
            <b/>
            <sz val="9"/>
            <color indexed="81"/>
            <rFont val="Tahoma"/>
            <family val="2"/>
            <charset val="238"/>
          </rPr>
          <t>Please write here only numbers.</t>
        </r>
        <r>
          <rPr>
            <sz val="9"/>
            <color indexed="81"/>
            <rFont val="Tahoma"/>
            <family val="2"/>
            <charset val="238"/>
          </rPr>
          <t xml:space="preserve">
</t>
        </r>
      </text>
    </comment>
    <comment ref="M18" authorId="1" shapeId="0" xr:uid="{7A9C3121-C462-455E-9CF1-951B5AA53BA7}">
      <text>
        <r>
          <rPr>
            <b/>
            <sz val="9"/>
            <color indexed="81"/>
            <rFont val="Tahoma"/>
            <family val="2"/>
            <charset val="238"/>
          </rPr>
          <t>Please write here only numbers.</t>
        </r>
        <r>
          <rPr>
            <sz val="9"/>
            <color indexed="81"/>
            <rFont val="Tahoma"/>
            <family val="2"/>
            <charset val="238"/>
          </rPr>
          <t xml:space="preserve">
</t>
        </r>
      </text>
    </comment>
    <comment ref="M19" authorId="1" shapeId="0" xr:uid="{6F2F7B73-8883-4538-8908-976DD81D956E}">
      <text>
        <r>
          <rPr>
            <b/>
            <sz val="9"/>
            <color indexed="81"/>
            <rFont val="Tahoma"/>
            <family val="2"/>
            <charset val="238"/>
          </rPr>
          <t>Please write here only numbers.</t>
        </r>
        <r>
          <rPr>
            <sz val="9"/>
            <color indexed="81"/>
            <rFont val="Tahoma"/>
            <family val="2"/>
            <charset val="238"/>
          </rPr>
          <t xml:space="preserve">
</t>
        </r>
      </text>
    </comment>
    <comment ref="M20" authorId="1" shapeId="0" xr:uid="{FD94BCB0-D4D7-4A1B-A96A-77C14A6772F2}">
      <text>
        <r>
          <rPr>
            <b/>
            <sz val="9"/>
            <color indexed="81"/>
            <rFont val="Tahoma"/>
            <family val="2"/>
            <charset val="238"/>
          </rPr>
          <t>Please write here only numbers.</t>
        </r>
        <r>
          <rPr>
            <sz val="9"/>
            <color indexed="81"/>
            <rFont val="Tahoma"/>
            <family val="2"/>
            <charset val="238"/>
          </rPr>
          <t xml:space="preserve">
</t>
        </r>
      </text>
    </comment>
    <comment ref="M21" authorId="1" shapeId="0" xr:uid="{E29F209C-B25F-4075-A801-7BD40B11E859}">
      <text>
        <r>
          <rPr>
            <b/>
            <sz val="9"/>
            <color indexed="81"/>
            <rFont val="Tahoma"/>
            <family val="2"/>
            <charset val="238"/>
          </rPr>
          <t>Please write here only numbers.</t>
        </r>
        <r>
          <rPr>
            <sz val="9"/>
            <color indexed="81"/>
            <rFont val="Tahoma"/>
            <family val="2"/>
            <charset val="238"/>
          </rPr>
          <t xml:space="preserve">
</t>
        </r>
      </text>
    </comment>
    <comment ref="M22" authorId="1" shapeId="0" xr:uid="{56F37B31-397A-48FA-8934-6C6F9616BE23}">
      <text>
        <r>
          <rPr>
            <b/>
            <sz val="9"/>
            <color indexed="81"/>
            <rFont val="Tahoma"/>
            <family val="2"/>
            <charset val="238"/>
          </rPr>
          <t>Please write here only numbers.</t>
        </r>
        <r>
          <rPr>
            <sz val="9"/>
            <color indexed="81"/>
            <rFont val="Tahoma"/>
            <family val="2"/>
            <charset val="238"/>
          </rPr>
          <t xml:space="preserve">
</t>
        </r>
      </text>
    </comment>
    <comment ref="M23" authorId="1" shapeId="0" xr:uid="{108DC2FD-F93A-4C0B-A6ED-7C5E41C8A755}">
      <text>
        <r>
          <rPr>
            <b/>
            <sz val="9"/>
            <color indexed="81"/>
            <rFont val="Tahoma"/>
            <family val="2"/>
            <charset val="238"/>
          </rPr>
          <t>Please write here only numbers.</t>
        </r>
        <r>
          <rPr>
            <sz val="9"/>
            <color indexed="81"/>
            <rFont val="Tahoma"/>
            <family val="2"/>
            <charset val="238"/>
          </rPr>
          <t xml:space="preserve">
</t>
        </r>
      </text>
    </comment>
    <comment ref="M24" authorId="1" shapeId="0" xr:uid="{A2F3955E-1BB8-445F-82B8-4E525120F07C}">
      <text>
        <r>
          <rPr>
            <b/>
            <sz val="9"/>
            <color indexed="81"/>
            <rFont val="Tahoma"/>
            <family val="2"/>
            <charset val="238"/>
          </rPr>
          <t>Please write here only numbers.</t>
        </r>
        <r>
          <rPr>
            <sz val="9"/>
            <color indexed="81"/>
            <rFont val="Tahoma"/>
            <family val="2"/>
            <charset val="238"/>
          </rPr>
          <t xml:space="preserve">
</t>
        </r>
      </text>
    </comment>
    <comment ref="M25" authorId="1" shapeId="0" xr:uid="{2AA59182-5728-4195-81B7-958F8874CC7E}">
      <text>
        <r>
          <rPr>
            <b/>
            <sz val="9"/>
            <color indexed="81"/>
            <rFont val="Tahoma"/>
            <family val="2"/>
            <charset val="238"/>
          </rPr>
          <t>Please write here only numbers.</t>
        </r>
        <r>
          <rPr>
            <sz val="9"/>
            <color indexed="81"/>
            <rFont val="Tahoma"/>
            <family val="2"/>
            <charset val="238"/>
          </rPr>
          <t xml:space="preserve">
</t>
        </r>
      </text>
    </comment>
    <comment ref="M26" authorId="1" shapeId="0" xr:uid="{CE15AB6E-02AD-44E4-A88E-6AEA13C49576}">
      <text>
        <r>
          <rPr>
            <b/>
            <sz val="9"/>
            <color indexed="81"/>
            <rFont val="Tahoma"/>
            <family val="2"/>
            <charset val="238"/>
          </rPr>
          <t>Please write here only numbers.</t>
        </r>
        <r>
          <rPr>
            <sz val="9"/>
            <color indexed="81"/>
            <rFont val="Tahoma"/>
            <family val="2"/>
            <charset val="238"/>
          </rPr>
          <t xml:space="preserve">
</t>
        </r>
      </text>
    </comment>
    <comment ref="M27" authorId="1" shapeId="0" xr:uid="{1D26A989-969F-4E2C-BA35-C00FFBDCF5D7}">
      <text>
        <r>
          <rPr>
            <b/>
            <sz val="9"/>
            <color indexed="81"/>
            <rFont val="Tahoma"/>
            <family val="2"/>
            <charset val="238"/>
          </rPr>
          <t>Please write here only numbers.</t>
        </r>
        <r>
          <rPr>
            <sz val="9"/>
            <color indexed="81"/>
            <rFont val="Tahoma"/>
            <family val="2"/>
            <charset val="238"/>
          </rPr>
          <t xml:space="preserve">
</t>
        </r>
      </text>
    </comment>
    <comment ref="M28" authorId="1" shapeId="0" xr:uid="{95808935-9E05-4295-8A99-77AA044BE706}">
      <text>
        <r>
          <rPr>
            <b/>
            <sz val="9"/>
            <color indexed="81"/>
            <rFont val="Tahoma"/>
            <family val="2"/>
            <charset val="238"/>
          </rPr>
          <t>Please write here only numbers.</t>
        </r>
        <r>
          <rPr>
            <sz val="9"/>
            <color indexed="81"/>
            <rFont val="Tahoma"/>
            <family val="2"/>
            <charset val="238"/>
          </rPr>
          <t xml:space="preserve">
</t>
        </r>
      </text>
    </comment>
    <comment ref="M29" authorId="1" shapeId="0" xr:uid="{A5056A47-623D-47B1-8AA1-3F0D800431D3}">
      <text>
        <r>
          <rPr>
            <b/>
            <sz val="9"/>
            <color indexed="81"/>
            <rFont val="Tahoma"/>
            <family val="2"/>
            <charset val="238"/>
          </rPr>
          <t>Please write here only numbers.</t>
        </r>
        <r>
          <rPr>
            <sz val="9"/>
            <color indexed="81"/>
            <rFont val="Tahoma"/>
            <family val="2"/>
            <charset val="238"/>
          </rPr>
          <t xml:space="preserve">
</t>
        </r>
      </text>
    </comment>
    <comment ref="M30" authorId="1" shapeId="0" xr:uid="{0CBA88EF-B8F5-4591-B40F-74F6C95332A6}">
      <text>
        <r>
          <rPr>
            <b/>
            <sz val="9"/>
            <color indexed="81"/>
            <rFont val="Tahoma"/>
            <family val="2"/>
            <charset val="238"/>
          </rPr>
          <t>Please write here only numbers.</t>
        </r>
        <r>
          <rPr>
            <sz val="9"/>
            <color indexed="81"/>
            <rFont val="Tahoma"/>
            <family val="2"/>
            <charset val="238"/>
          </rPr>
          <t xml:space="preserve">
</t>
        </r>
      </text>
    </comment>
    <comment ref="M31" authorId="1" shapeId="0" xr:uid="{3E612BFD-85BB-4621-8A32-4D3CF88F3645}">
      <text>
        <r>
          <rPr>
            <b/>
            <sz val="9"/>
            <color indexed="81"/>
            <rFont val="Tahoma"/>
            <family val="2"/>
            <charset val="238"/>
          </rPr>
          <t>Please write here only numbers.</t>
        </r>
        <r>
          <rPr>
            <sz val="9"/>
            <color indexed="81"/>
            <rFont val="Tahoma"/>
            <family val="2"/>
            <charset val="238"/>
          </rPr>
          <t xml:space="preserve">
</t>
        </r>
      </text>
    </comment>
    <comment ref="M32" authorId="1" shapeId="0" xr:uid="{6AC88972-84F3-4E8A-ACEE-734C1619FB92}">
      <text>
        <r>
          <rPr>
            <b/>
            <sz val="9"/>
            <color indexed="81"/>
            <rFont val="Tahoma"/>
            <family val="2"/>
            <charset val="238"/>
          </rPr>
          <t>Please write here only numbers.</t>
        </r>
        <r>
          <rPr>
            <sz val="9"/>
            <color indexed="81"/>
            <rFont val="Tahoma"/>
            <family val="2"/>
            <charset val="238"/>
          </rPr>
          <t xml:space="preserve">
</t>
        </r>
      </text>
    </comment>
    <comment ref="M33" authorId="1" shapeId="0" xr:uid="{C5ADB7EF-1DE3-4E1E-8166-07DF8572E6A3}">
      <text>
        <r>
          <rPr>
            <b/>
            <sz val="9"/>
            <color indexed="81"/>
            <rFont val="Tahoma"/>
            <family val="2"/>
            <charset val="238"/>
          </rPr>
          <t>Please write here only numbers.</t>
        </r>
        <r>
          <rPr>
            <sz val="9"/>
            <color indexed="81"/>
            <rFont val="Tahoma"/>
            <family val="2"/>
            <charset val="238"/>
          </rPr>
          <t xml:space="preserve">
</t>
        </r>
      </text>
    </comment>
    <comment ref="M34" authorId="1" shapeId="0" xr:uid="{A8D46EFC-DE4A-4AB0-832F-CB565279B615}">
      <text>
        <r>
          <rPr>
            <b/>
            <sz val="9"/>
            <color indexed="81"/>
            <rFont val="Tahoma"/>
            <family val="2"/>
            <charset val="238"/>
          </rPr>
          <t>Please write here only numbers.</t>
        </r>
        <r>
          <rPr>
            <sz val="9"/>
            <color indexed="81"/>
            <rFont val="Tahoma"/>
            <family val="2"/>
            <charset val="238"/>
          </rPr>
          <t xml:space="preserve">
</t>
        </r>
      </text>
    </comment>
    <comment ref="M35" authorId="1" shapeId="0" xr:uid="{5C955CDD-7FA6-4620-923C-05FB8E2D81E5}">
      <text>
        <r>
          <rPr>
            <b/>
            <sz val="9"/>
            <color indexed="81"/>
            <rFont val="Tahoma"/>
            <family val="2"/>
            <charset val="238"/>
          </rPr>
          <t>Please write here only numbers.</t>
        </r>
        <r>
          <rPr>
            <sz val="9"/>
            <color indexed="81"/>
            <rFont val="Tahoma"/>
            <family val="2"/>
            <charset val="238"/>
          </rPr>
          <t xml:space="preserve">
</t>
        </r>
      </text>
    </comment>
    <comment ref="M36" authorId="1" shapeId="0" xr:uid="{B45FD942-7346-4B6D-8672-FF168A9EBE96}">
      <text>
        <r>
          <rPr>
            <b/>
            <sz val="9"/>
            <color indexed="81"/>
            <rFont val="Tahoma"/>
            <family val="2"/>
            <charset val="238"/>
          </rPr>
          <t>Please write here only numbers.</t>
        </r>
        <r>
          <rPr>
            <sz val="9"/>
            <color indexed="81"/>
            <rFont val="Tahoma"/>
            <family val="2"/>
            <charset val="238"/>
          </rPr>
          <t xml:space="preserve">
</t>
        </r>
      </text>
    </comment>
    <comment ref="M37" authorId="1" shapeId="0" xr:uid="{E327A864-E2F5-4951-A12E-3A1EA095DE19}">
      <text>
        <r>
          <rPr>
            <b/>
            <sz val="9"/>
            <color indexed="81"/>
            <rFont val="Tahoma"/>
            <family val="2"/>
            <charset val="238"/>
          </rPr>
          <t>Please write here only numbers.</t>
        </r>
        <r>
          <rPr>
            <sz val="9"/>
            <color indexed="81"/>
            <rFont val="Tahoma"/>
            <family val="2"/>
            <charset val="238"/>
          </rPr>
          <t xml:space="preserve">
</t>
        </r>
      </text>
    </comment>
    <comment ref="M38" authorId="1" shapeId="0" xr:uid="{593A3CA6-FCAB-4551-86A0-343D039D6AD6}">
      <text>
        <r>
          <rPr>
            <b/>
            <sz val="9"/>
            <color indexed="81"/>
            <rFont val="Tahoma"/>
            <family val="2"/>
            <charset val="238"/>
          </rPr>
          <t>Please write here only numbers.</t>
        </r>
        <r>
          <rPr>
            <sz val="9"/>
            <color indexed="81"/>
            <rFont val="Tahoma"/>
            <family val="2"/>
            <charset val="238"/>
          </rPr>
          <t xml:space="preserve">
</t>
        </r>
      </text>
    </comment>
    <comment ref="M39" authorId="1" shapeId="0" xr:uid="{2B7EDA6C-78CC-42DA-8220-CF0D067BB3F9}">
      <text>
        <r>
          <rPr>
            <b/>
            <sz val="9"/>
            <color indexed="81"/>
            <rFont val="Tahoma"/>
            <family val="2"/>
            <charset val="238"/>
          </rPr>
          <t>Please write here only numbers.</t>
        </r>
        <r>
          <rPr>
            <sz val="9"/>
            <color indexed="81"/>
            <rFont val="Tahoma"/>
            <family val="2"/>
            <charset val="238"/>
          </rPr>
          <t xml:space="preserve">
</t>
        </r>
      </text>
    </comment>
    <comment ref="M40" authorId="1" shapeId="0" xr:uid="{1621F992-A93E-419E-B358-300993B97965}">
      <text>
        <r>
          <rPr>
            <b/>
            <sz val="9"/>
            <color indexed="81"/>
            <rFont val="Tahoma"/>
            <family val="2"/>
            <charset val="238"/>
          </rPr>
          <t>Please write here only numbers.</t>
        </r>
        <r>
          <rPr>
            <sz val="9"/>
            <color indexed="81"/>
            <rFont val="Tahoma"/>
            <family val="2"/>
            <charset val="238"/>
          </rPr>
          <t xml:space="preserve">
</t>
        </r>
      </text>
    </comment>
    <comment ref="M41" authorId="1" shapeId="0" xr:uid="{A3009F04-DCE6-4CBD-8B1C-1C87448B7237}">
      <text>
        <r>
          <rPr>
            <b/>
            <sz val="9"/>
            <color indexed="81"/>
            <rFont val="Tahoma"/>
            <family val="2"/>
            <charset val="238"/>
          </rPr>
          <t>Please write here only numbers.</t>
        </r>
        <r>
          <rPr>
            <sz val="9"/>
            <color indexed="81"/>
            <rFont val="Tahoma"/>
            <family val="2"/>
            <charset val="238"/>
          </rPr>
          <t xml:space="preserve">
</t>
        </r>
      </text>
    </comment>
    <comment ref="M42" authorId="1" shapeId="0" xr:uid="{7CFE1320-4503-4D70-95B8-600074AA4251}">
      <text>
        <r>
          <rPr>
            <b/>
            <sz val="9"/>
            <color indexed="81"/>
            <rFont val="Tahoma"/>
            <family val="2"/>
            <charset val="238"/>
          </rPr>
          <t>Please write here only numbers.</t>
        </r>
        <r>
          <rPr>
            <sz val="9"/>
            <color indexed="81"/>
            <rFont val="Tahoma"/>
            <family val="2"/>
            <charset val="238"/>
          </rPr>
          <t xml:space="preserve">
</t>
        </r>
      </text>
    </comment>
    <comment ref="M43" authorId="1" shapeId="0" xr:uid="{86C40269-1B44-4470-B7E1-4A45048ABA60}">
      <text>
        <r>
          <rPr>
            <b/>
            <sz val="9"/>
            <color indexed="81"/>
            <rFont val="Tahoma"/>
            <family val="2"/>
            <charset val="238"/>
          </rPr>
          <t>Please write here only numbers.</t>
        </r>
        <r>
          <rPr>
            <sz val="9"/>
            <color indexed="81"/>
            <rFont val="Tahoma"/>
            <family val="2"/>
            <charset val="238"/>
          </rPr>
          <t xml:space="preserve">
</t>
        </r>
      </text>
    </comment>
    <comment ref="M44" authorId="1" shapeId="0" xr:uid="{95F40C1C-4676-4130-8004-4397BD95E1CE}">
      <text>
        <r>
          <rPr>
            <b/>
            <sz val="9"/>
            <color indexed="81"/>
            <rFont val="Tahoma"/>
            <family val="2"/>
            <charset val="238"/>
          </rPr>
          <t>Please write here only numbers.</t>
        </r>
        <r>
          <rPr>
            <sz val="9"/>
            <color indexed="81"/>
            <rFont val="Tahoma"/>
            <family val="2"/>
            <charset val="238"/>
          </rPr>
          <t xml:space="preserve">
</t>
        </r>
      </text>
    </comment>
    <comment ref="M45" authorId="1" shapeId="0" xr:uid="{3CE3AC3B-6041-4C85-A1C0-DE77068C00C5}">
      <text>
        <r>
          <rPr>
            <b/>
            <sz val="9"/>
            <color indexed="81"/>
            <rFont val="Tahoma"/>
            <family val="2"/>
            <charset val="238"/>
          </rPr>
          <t>Please write here only numbers.</t>
        </r>
        <r>
          <rPr>
            <sz val="9"/>
            <color indexed="81"/>
            <rFont val="Tahoma"/>
            <family val="2"/>
            <charset val="238"/>
          </rPr>
          <t xml:space="preserve">
</t>
        </r>
      </text>
    </comment>
    <comment ref="M46" authorId="1" shapeId="0" xr:uid="{7DCD3DC3-C62A-495D-905B-DA50EC5596EB}">
      <text>
        <r>
          <rPr>
            <b/>
            <sz val="9"/>
            <color indexed="81"/>
            <rFont val="Tahoma"/>
            <family val="2"/>
            <charset val="238"/>
          </rPr>
          <t>Please write here only numbers.</t>
        </r>
        <r>
          <rPr>
            <sz val="9"/>
            <color indexed="81"/>
            <rFont val="Tahoma"/>
            <family val="2"/>
            <charset val="238"/>
          </rPr>
          <t xml:space="preserve">
</t>
        </r>
      </text>
    </comment>
    <comment ref="M47" authorId="1" shapeId="0" xr:uid="{8A8DA591-3E4B-4807-AA5E-CD0DFE409A46}">
      <text>
        <r>
          <rPr>
            <b/>
            <sz val="9"/>
            <color indexed="81"/>
            <rFont val="Tahoma"/>
            <family val="2"/>
            <charset val="238"/>
          </rPr>
          <t>Please write here only numbers.</t>
        </r>
        <r>
          <rPr>
            <sz val="9"/>
            <color indexed="81"/>
            <rFont val="Tahoma"/>
            <family val="2"/>
            <charset val="238"/>
          </rPr>
          <t xml:space="preserve">
</t>
        </r>
      </text>
    </comment>
    <comment ref="M48" authorId="1" shapeId="0" xr:uid="{CB983681-8494-4875-B49F-AB5DC0E4DAB5}">
      <text>
        <r>
          <rPr>
            <b/>
            <sz val="9"/>
            <color indexed="81"/>
            <rFont val="Tahoma"/>
            <family val="2"/>
            <charset val="238"/>
          </rPr>
          <t>Please write here only numbers.</t>
        </r>
        <r>
          <rPr>
            <sz val="9"/>
            <color indexed="81"/>
            <rFont val="Tahoma"/>
            <family val="2"/>
            <charset val="238"/>
          </rPr>
          <t xml:space="preserve">
</t>
        </r>
      </text>
    </comment>
    <comment ref="M49" authorId="1" shapeId="0" xr:uid="{E6F4FF23-CF6D-4223-8867-B4CB2C838A8E}">
      <text>
        <r>
          <rPr>
            <b/>
            <sz val="9"/>
            <color indexed="81"/>
            <rFont val="Tahoma"/>
            <family val="2"/>
            <charset val="238"/>
          </rPr>
          <t>Please write here only numbers.</t>
        </r>
        <r>
          <rPr>
            <sz val="9"/>
            <color indexed="81"/>
            <rFont val="Tahoma"/>
            <family val="2"/>
            <charset val="238"/>
          </rPr>
          <t xml:space="preserve">
</t>
        </r>
      </text>
    </comment>
    <comment ref="M50" authorId="1" shapeId="0" xr:uid="{A3820EE1-C95A-47B4-A2A2-A3090BC3A35B}">
      <text>
        <r>
          <rPr>
            <b/>
            <sz val="9"/>
            <color indexed="81"/>
            <rFont val="Tahoma"/>
            <family val="2"/>
            <charset val="238"/>
          </rPr>
          <t>Please write here only numbers.</t>
        </r>
        <r>
          <rPr>
            <sz val="9"/>
            <color indexed="81"/>
            <rFont val="Tahoma"/>
            <family val="2"/>
            <charset val="238"/>
          </rPr>
          <t xml:space="preserve">
</t>
        </r>
      </text>
    </comment>
    <comment ref="M51" authorId="1" shapeId="0" xr:uid="{0E963AF5-947C-4293-95D0-CE354FA74913}">
      <text>
        <r>
          <rPr>
            <b/>
            <sz val="9"/>
            <color indexed="81"/>
            <rFont val="Tahoma"/>
            <family val="2"/>
            <charset val="238"/>
          </rPr>
          <t>Please write here only numbers.</t>
        </r>
        <r>
          <rPr>
            <sz val="9"/>
            <color indexed="81"/>
            <rFont val="Tahoma"/>
            <family val="2"/>
            <charset val="238"/>
          </rPr>
          <t xml:space="preserve">
</t>
        </r>
      </text>
    </comment>
    <comment ref="M52" authorId="1" shapeId="0" xr:uid="{C3DB1BE3-BA41-4648-A5A7-33C3D7DEF50C}">
      <text>
        <r>
          <rPr>
            <b/>
            <sz val="9"/>
            <color indexed="81"/>
            <rFont val="Tahoma"/>
            <family val="2"/>
            <charset val="238"/>
          </rPr>
          <t>Please write here only numbers.</t>
        </r>
        <r>
          <rPr>
            <sz val="9"/>
            <color indexed="81"/>
            <rFont val="Tahoma"/>
            <family val="2"/>
            <charset val="238"/>
          </rPr>
          <t xml:space="preserve">
</t>
        </r>
      </text>
    </comment>
    <comment ref="M53" authorId="1" shapeId="0" xr:uid="{CBA5AD4E-68A0-4080-8ABD-3EE2818C7D76}">
      <text>
        <r>
          <rPr>
            <b/>
            <sz val="9"/>
            <color indexed="81"/>
            <rFont val="Tahoma"/>
            <family val="2"/>
            <charset val="238"/>
          </rPr>
          <t>Please write here only numbers.</t>
        </r>
        <r>
          <rPr>
            <sz val="9"/>
            <color indexed="81"/>
            <rFont val="Tahoma"/>
            <family val="2"/>
            <charset val="238"/>
          </rPr>
          <t xml:space="preserve">
</t>
        </r>
      </text>
    </comment>
    <comment ref="M54" authorId="1" shapeId="0" xr:uid="{E5F2E728-6F40-426D-A528-3B0C801F31D7}">
      <text>
        <r>
          <rPr>
            <b/>
            <sz val="9"/>
            <color indexed="81"/>
            <rFont val="Tahoma"/>
            <family val="2"/>
            <charset val="238"/>
          </rPr>
          <t>Please write here only numbers.</t>
        </r>
        <r>
          <rPr>
            <sz val="9"/>
            <color indexed="81"/>
            <rFont val="Tahoma"/>
            <family val="2"/>
            <charset val="238"/>
          </rPr>
          <t xml:space="preserve">
</t>
        </r>
      </text>
    </comment>
    <comment ref="M55" authorId="1" shapeId="0" xr:uid="{F8934C3D-C732-4E03-895C-714325A537F8}">
      <text>
        <r>
          <rPr>
            <b/>
            <sz val="9"/>
            <color indexed="81"/>
            <rFont val="Tahoma"/>
            <family val="2"/>
            <charset val="238"/>
          </rPr>
          <t>Please write here only numbers.</t>
        </r>
        <r>
          <rPr>
            <sz val="9"/>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9A9A8684-DE34-4289-AB08-394A2B185B4C}">
      <text>
        <r>
          <rPr>
            <b/>
            <sz val="9"/>
            <color indexed="81"/>
            <rFont val="Tahoma"/>
            <family val="2"/>
          </rPr>
          <t>ALL age categories</t>
        </r>
      </text>
    </comment>
    <comment ref="J5" authorId="0" shapeId="0" xr:uid="{6B1826CD-8862-425C-8FCE-6AC98666C2CD}">
      <text>
        <r>
          <rPr>
            <b/>
            <sz val="9"/>
            <color indexed="81"/>
            <rFont val="Tahoma"/>
            <family val="2"/>
          </rPr>
          <t>Please reffer to the invite to checn if this categoty is aplicable for the Age Category.</t>
        </r>
      </text>
    </comment>
    <comment ref="K5" authorId="0" shapeId="0" xr:uid="{0C1C5705-856B-465F-9517-4697F20FCAA0}">
      <text>
        <r>
          <rPr>
            <b/>
            <sz val="9"/>
            <color indexed="81"/>
            <rFont val="Tahoma"/>
            <family val="2"/>
          </rPr>
          <t>Please reffer to the invite to checn if this categoty is aplicable for the Age Category.</t>
        </r>
      </text>
    </comment>
    <comment ref="L5" authorId="0" shapeId="0" xr:uid="{BBA82E9F-771A-4458-8A1F-50D7AFFF9500}">
      <text>
        <r>
          <rPr>
            <b/>
            <sz val="9"/>
            <color indexed="81"/>
            <rFont val="Tahoma"/>
            <family val="2"/>
          </rPr>
          <t>ALL age categories</t>
        </r>
      </text>
    </comment>
    <comment ref="M6" authorId="1" shapeId="0" xr:uid="{FE3784A3-A105-4B01-881F-0EDEFA08A999}">
      <text>
        <r>
          <rPr>
            <b/>
            <sz val="9"/>
            <color indexed="81"/>
            <rFont val="Tahoma"/>
            <family val="2"/>
            <charset val="238"/>
          </rPr>
          <t>Please write here only numbers.</t>
        </r>
        <r>
          <rPr>
            <sz val="9"/>
            <color indexed="81"/>
            <rFont val="Tahoma"/>
            <family val="2"/>
            <charset val="238"/>
          </rPr>
          <t xml:space="preserve">
</t>
        </r>
      </text>
    </comment>
    <comment ref="M7" authorId="1" shapeId="0" xr:uid="{9C378B63-CA4E-4A5B-8492-6D055387370C}">
      <text>
        <r>
          <rPr>
            <b/>
            <sz val="9"/>
            <color indexed="81"/>
            <rFont val="Tahoma"/>
            <family val="2"/>
            <charset val="238"/>
          </rPr>
          <t>Please write here only numbers.</t>
        </r>
        <r>
          <rPr>
            <sz val="9"/>
            <color indexed="81"/>
            <rFont val="Tahoma"/>
            <family val="2"/>
            <charset val="238"/>
          </rPr>
          <t xml:space="preserve">
</t>
        </r>
      </text>
    </comment>
    <comment ref="M8" authorId="1" shapeId="0" xr:uid="{1D5E31D9-1837-4C8F-A6AB-550181D02F9E}">
      <text>
        <r>
          <rPr>
            <b/>
            <sz val="9"/>
            <color indexed="81"/>
            <rFont val="Tahoma"/>
            <family val="2"/>
            <charset val="238"/>
          </rPr>
          <t>Please write here only numbers.</t>
        </r>
        <r>
          <rPr>
            <sz val="9"/>
            <color indexed="81"/>
            <rFont val="Tahoma"/>
            <family val="2"/>
            <charset val="238"/>
          </rPr>
          <t xml:space="preserve">
</t>
        </r>
      </text>
    </comment>
    <comment ref="M9" authorId="1" shapeId="0" xr:uid="{FD83FCFF-758D-4703-93BD-7F31ACD4BD79}">
      <text>
        <r>
          <rPr>
            <b/>
            <sz val="9"/>
            <color indexed="81"/>
            <rFont val="Tahoma"/>
            <family val="2"/>
            <charset val="238"/>
          </rPr>
          <t>Please write here only numbers.</t>
        </r>
        <r>
          <rPr>
            <sz val="9"/>
            <color indexed="81"/>
            <rFont val="Tahoma"/>
            <family val="2"/>
            <charset val="238"/>
          </rPr>
          <t xml:space="preserve">
</t>
        </r>
      </text>
    </comment>
    <comment ref="M10" authorId="1" shapeId="0" xr:uid="{73D3FE67-7218-439D-8F9F-FD1C012A2F50}">
      <text>
        <r>
          <rPr>
            <b/>
            <sz val="9"/>
            <color indexed="81"/>
            <rFont val="Tahoma"/>
            <family val="2"/>
            <charset val="238"/>
          </rPr>
          <t>Please write here only numbers.</t>
        </r>
        <r>
          <rPr>
            <sz val="9"/>
            <color indexed="81"/>
            <rFont val="Tahoma"/>
            <family val="2"/>
            <charset val="238"/>
          </rPr>
          <t xml:space="preserve">
</t>
        </r>
      </text>
    </comment>
    <comment ref="M11" authorId="1" shapeId="0" xr:uid="{CCDD952D-F416-4575-B058-57A873347FA2}">
      <text>
        <r>
          <rPr>
            <b/>
            <sz val="9"/>
            <color indexed="81"/>
            <rFont val="Tahoma"/>
            <family val="2"/>
            <charset val="238"/>
          </rPr>
          <t>Please write here only numbers.</t>
        </r>
        <r>
          <rPr>
            <sz val="9"/>
            <color indexed="81"/>
            <rFont val="Tahoma"/>
            <family val="2"/>
            <charset val="238"/>
          </rPr>
          <t xml:space="preserve">
</t>
        </r>
      </text>
    </comment>
    <comment ref="M12" authorId="1" shapeId="0" xr:uid="{309953C6-C91F-4AEB-B714-5F4264C1D85F}">
      <text>
        <r>
          <rPr>
            <b/>
            <sz val="9"/>
            <color indexed="81"/>
            <rFont val="Tahoma"/>
            <family val="2"/>
            <charset val="238"/>
          </rPr>
          <t>Please write here only numbers.</t>
        </r>
        <r>
          <rPr>
            <sz val="9"/>
            <color indexed="81"/>
            <rFont val="Tahoma"/>
            <family val="2"/>
            <charset val="238"/>
          </rPr>
          <t xml:space="preserve">
</t>
        </r>
      </text>
    </comment>
    <comment ref="M13" authorId="1" shapeId="0" xr:uid="{3554E1DD-8EBC-4035-924F-FACD1480D74A}">
      <text>
        <r>
          <rPr>
            <b/>
            <sz val="9"/>
            <color indexed="81"/>
            <rFont val="Tahoma"/>
            <family val="2"/>
            <charset val="238"/>
          </rPr>
          <t>Please write here only numbers.</t>
        </r>
        <r>
          <rPr>
            <sz val="9"/>
            <color indexed="81"/>
            <rFont val="Tahoma"/>
            <family val="2"/>
            <charset val="238"/>
          </rPr>
          <t xml:space="preserve">
</t>
        </r>
      </text>
    </comment>
    <comment ref="M14" authorId="1" shapeId="0" xr:uid="{82DFB1F6-B0BD-45B3-A656-74CA0AAA41BC}">
      <text>
        <r>
          <rPr>
            <b/>
            <sz val="9"/>
            <color indexed="81"/>
            <rFont val="Tahoma"/>
            <family val="2"/>
            <charset val="238"/>
          </rPr>
          <t>Please write here only numbers.</t>
        </r>
        <r>
          <rPr>
            <sz val="9"/>
            <color indexed="81"/>
            <rFont val="Tahoma"/>
            <family val="2"/>
            <charset val="238"/>
          </rPr>
          <t xml:space="preserve">
</t>
        </r>
      </text>
    </comment>
    <comment ref="M15" authorId="1" shapeId="0" xr:uid="{B493EBD4-90CE-43E3-B918-145F64959746}">
      <text>
        <r>
          <rPr>
            <b/>
            <sz val="9"/>
            <color indexed="81"/>
            <rFont val="Tahoma"/>
            <family val="2"/>
            <charset val="238"/>
          </rPr>
          <t>Please write here only numbers.</t>
        </r>
        <r>
          <rPr>
            <sz val="9"/>
            <color indexed="81"/>
            <rFont val="Tahoma"/>
            <family val="2"/>
            <charset val="238"/>
          </rPr>
          <t xml:space="preserve">
</t>
        </r>
      </text>
    </comment>
    <comment ref="M16" authorId="1" shapeId="0" xr:uid="{60DCFC19-6A55-4DE0-B378-6B9CB64FD7C2}">
      <text>
        <r>
          <rPr>
            <b/>
            <sz val="9"/>
            <color indexed="81"/>
            <rFont val="Tahoma"/>
            <family val="2"/>
            <charset val="238"/>
          </rPr>
          <t>Please write here only numbers.</t>
        </r>
        <r>
          <rPr>
            <sz val="9"/>
            <color indexed="81"/>
            <rFont val="Tahoma"/>
            <family val="2"/>
            <charset val="238"/>
          </rPr>
          <t xml:space="preserve">
</t>
        </r>
      </text>
    </comment>
    <comment ref="M17" authorId="1" shapeId="0" xr:uid="{5D91FEE0-E1F7-47A3-B7F0-0E547CDA9916}">
      <text>
        <r>
          <rPr>
            <b/>
            <sz val="9"/>
            <color indexed="81"/>
            <rFont val="Tahoma"/>
            <family val="2"/>
            <charset val="238"/>
          </rPr>
          <t>Please write here only numbers.</t>
        </r>
        <r>
          <rPr>
            <sz val="9"/>
            <color indexed="81"/>
            <rFont val="Tahoma"/>
            <family val="2"/>
            <charset val="238"/>
          </rPr>
          <t xml:space="preserve">
</t>
        </r>
      </text>
    </comment>
    <comment ref="M18" authorId="1" shapeId="0" xr:uid="{941B550F-FB01-4682-B93D-C0F1A6093A8E}">
      <text>
        <r>
          <rPr>
            <b/>
            <sz val="9"/>
            <color indexed="81"/>
            <rFont val="Tahoma"/>
            <family val="2"/>
            <charset val="238"/>
          </rPr>
          <t>Please write here only numbers.</t>
        </r>
        <r>
          <rPr>
            <sz val="9"/>
            <color indexed="81"/>
            <rFont val="Tahoma"/>
            <family val="2"/>
            <charset val="238"/>
          </rPr>
          <t xml:space="preserve">
</t>
        </r>
      </text>
    </comment>
    <comment ref="M19" authorId="1" shapeId="0" xr:uid="{12B3F60E-005D-468A-9936-D72283EADF91}">
      <text>
        <r>
          <rPr>
            <b/>
            <sz val="9"/>
            <color indexed="81"/>
            <rFont val="Tahoma"/>
            <family val="2"/>
            <charset val="238"/>
          </rPr>
          <t>Please write here only numbers.</t>
        </r>
        <r>
          <rPr>
            <sz val="9"/>
            <color indexed="81"/>
            <rFont val="Tahoma"/>
            <family val="2"/>
            <charset val="238"/>
          </rPr>
          <t xml:space="preserve">
</t>
        </r>
      </text>
    </comment>
    <comment ref="M20" authorId="1" shapeId="0" xr:uid="{8A6E44D1-42F5-4025-B793-9A8A2E75B37E}">
      <text>
        <r>
          <rPr>
            <b/>
            <sz val="9"/>
            <color indexed="81"/>
            <rFont val="Tahoma"/>
            <family val="2"/>
            <charset val="238"/>
          </rPr>
          <t>Please write here only numbers.</t>
        </r>
        <r>
          <rPr>
            <sz val="9"/>
            <color indexed="81"/>
            <rFont val="Tahoma"/>
            <family val="2"/>
            <charset val="238"/>
          </rPr>
          <t xml:space="preserve">
</t>
        </r>
      </text>
    </comment>
    <comment ref="M21" authorId="1" shapeId="0" xr:uid="{866EB471-A1B3-4C32-AEAA-0C2899735C21}">
      <text>
        <r>
          <rPr>
            <b/>
            <sz val="9"/>
            <color indexed="81"/>
            <rFont val="Tahoma"/>
            <family val="2"/>
            <charset val="238"/>
          </rPr>
          <t>Please write here only numbers.</t>
        </r>
        <r>
          <rPr>
            <sz val="9"/>
            <color indexed="81"/>
            <rFont val="Tahoma"/>
            <family val="2"/>
            <charset val="238"/>
          </rPr>
          <t xml:space="preserve">
</t>
        </r>
      </text>
    </comment>
    <comment ref="M22" authorId="1" shapeId="0" xr:uid="{81E32E97-BD27-4281-83B0-FC76A67FF257}">
      <text>
        <r>
          <rPr>
            <b/>
            <sz val="9"/>
            <color indexed="81"/>
            <rFont val="Tahoma"/>
            <family val="2"/>
            <charset val="238"/>
          </rPr>
          <t>Please write here only numbers.</t>
        </r>
        <r>
          <rPr>
            <sz val="9"/>
            <color indexed="81"/>
            <rFont val="Tahoma"/>
            <family val="2"/>
            <charset val="238"/>
          </rPr>
          <t xml:space="preserve">
</t>
        </r>
      </text>
    </comment>
    <comment ref="M23" authorId="1" shapeId="0" xr:uid="{75569254-BD3D-464B-B5BC-407D34DF3328}">
      <text>
        <r>
          <rPr>
            <b/>
            <sz val="9"/>
            <color indexed="81"/>
            <rFont val="Tahoma"/>
            <family val="2"/>
            <charset val="238"/>
          </rPr>
          <t>Please write here only numbers.</t>
        </r>
        <r>
          <rPr>
            <sz val="9"/>
            <color indexed="81"/>
            <rFont val="Tahoma"/>
            <family val="2"/>
            <charset val="238"/>
          </rPr>
          <t xml:space="preserve">
</t>
        </r>
      </text>
    </comment>
    <comment ref="M24" authorId="1" shapeId="0" xr:uid="{9231F91C-116E-4C05-BABC-F728DF6105E6}">
      <text>
        <r>
          <rPr>
            <b/>
            <sz val="9"/>
            <color indexed="81"/>
            <rFont val="Tahoma"/>
            <family val="2"/>
            <charset val="238"/>
          </rPr>
          <t>Please write here only numbers.</t>
        </r>
        <r>
          <rPr>
            <sz val="9"/>
            <color indexed="81"/>
            <rFont val="Tahoma"/>
            <family val="2"/>
            <charset val="238"/>
          </rPr>
          <t xml:space="preserve">
</t>
        </r>
      </text>
    </comment>
    <comment ref="M25" authorId="1" shapeId="0" xr:uid="{A7D40298-A57B-4CAE-BA22-DDB58D1CA246}">
      <text>
        <r>
          <rPr>
            <b/>
            <sz val="9"/>
            <color indexed="81"/>
            <rFont val="Tahoma"/>
            <family val="2"/>
            <charset val="238"/>
          </rPr>
          <t>Please write here only numbers.</t>
        </r>
        <r>
          <rPr>
            <sz val="9"/>
            <color indexed="81"/>
            <rFont val="Tahoma"/>
            <family val="2"/>
            <charset val="238"/>
          </rPr>
          <t xml:space="preserve">
</t>
        </r>
      </text>
    </comment>
    <comment ref="M26" authorId="1" shapeId="0" xr:uid="{92D5482C-450C-4AE4-BE03-4FBC6F6018F8}">
      <text>
        <r>
          <rPr>
            <b/>
            <sz val="9"/>
            <color indexed="81"/>
            <rFont val="Tahoma"/>
            <family val="2"/>
            <charset val="238"/>
          </rPr>
          <t>Please write here only numbers.</t>
        </r>
        <r>
          <rPr>
            <sz val="9"/>
            <color indexed="81"/>
            <rFont val="Tahoma"/>
            <family val="2"/>
            <charset val="238"/>
          </rPr>
          <t xml:space="preserve">
</t>
        </r>
      </text>
    </comment>
    <comment ref="M27" authorId="1" shapeId="0" xr:uid="{D95F206C-AC63-4BDC-BDA5-60D932949264}">
      <text>
        <r>
          <rPr>
            <b/>
            <sz val="9"/>
            <color indexed="81"/>
            <rFont val="Tahoma"/>
            <family val="2"/>
            <charset val="238"/>
          </rPr>
          <t>Please write here only numbers.</t>
        </r>
        <r>
          <rPr>
            <sz val="9"/>
            <color indexed="81"/>
            <rFont val="Tahoma"/>
            <family val="2"/>
            <charset val="238"/>
          </rPr>
          <t xml:space="preserve">
</t>
        </r>
      </text>
    </comment>
    <comment ref="M28" authorId="1" shapeId="0" xr:uid="{681EE561-CCA4-4874-A9FF-99AE0A4AF281}">
      <text>
        <r>
          <rPr>
            <b/>
            <sz val="9"/>
            <color indexed="81"/>
            <rFont val="Tahoma"/>
            <family val="2"/>
            <charset val="238"/>
          </rPr>
          <t>Please write here only numbers.</t>
        </r>
        <r>
          <rPr>
            <sz val="9"/>
            <color indexed="81"/>
            <rFont val="Tahoma"/>
            <family val="2"/>
            <charset val="238"/>
          </rPr>
          <t xml:space="preserve">
</t>
        </r>
      </text>
    </comment>
    <comment ref="M29" authorId="1" shapeId="0" xr:uid="{E2514EEB-1CEA-48FD-8B9A-C2E48ACFAE67}">
      <text>
        <r>
          <rPr>
            <b/>
            <sz val="9"/>
            <color indexed="81"/>
            <rFont val="Tahoma"/>
            <family val="2"/>
            <charset val="238"/>
          </rPr>
          <t>Please write here only numbers.</t>
        </r>
        <r>
          <rPr>
            <sz val="9"/>
            <color indexed="81"/>
            <rFont val="Tahoma"/>
            <family val="2"/>
            <charset val="238"/>
          </rPr>
          <t xml:space="preserve">
</t>
        </r>
      </text>
    </comment>
    <comment ref="M30" authorId="1" shapeId="0" xr:uid="{F6CB84C3-7B8E-4466-AC26-A1A330D754B8}">
      <text>
        <r>
          <rPr>
            <b/>
            <sz val="9"/>
            <color indexed="81"/>
            <rFont val="Tahoma"/>
            <family val="2"/>
            <charset val="238"/>
          </rPr>
          <t>Please write here only numbers.</t>
        </r>
        <r>
          <rPr>
            <sz val="9"/>
            <color indexed="81"/>
            <rFont val="Tahoma"/>
            <family val="2"/>
            <charset val="238"/>
          </rPr>
          <t xml:space="preserve">
</t>
        </r>
      </text>
    </comment>
    <comment ref="M31" authorId="1" shapeId="0" xr:uid="{1141D503-F000-45CD-9093-ACEF3BAB735A}">
      <text>
        <r>
          <rPr>
            <b/>
            <sz val="9"/>
            <color indexed="81"/>
            <rFont val="Tahoma"/>
            <family val="2"/>
            <charset val="238"/>
          </rPr>
          <t>Please write here only numbers.</t>
        </r>
        <r>
          <rPr>
            <sz val="9"/>
            <color indexed="81"/>
            <rFont val="Tahoma"/>
            <family val="2"/>
            <charset val="238"/>
          </rPr>
          <t xml:space="preserve">
</t>
        </r>
      </text>
    </comment>
    <comment ref="M32" authorId="1" shapeId="0" xr:uid="{93D4D64D-F932-4148-A98A-54D6EF37EFED}">
      <text>
        <r>
          <rPr>
            <b/>
            <sz val="9"/>
            <color indexed="81"/>
            <rFont val="Tahoma"/>
            <family val="2"/>
            <charset val="238"/>
          </rPr>
          <t>Please write here only numbers.</t>
        </r>
        <r>
          <rPr>
            <sz val="9"/>
            <color indexed="81"/>
            <rFont val="Tahoma"/>
            <family val="2"/>
            <charset val="238"/>
          </rPr>
          <t xml:space="preserve">
</t>
        </r>
      </text>
    </comment>
    <comment ref="M33" authorId="1" shapeId="0" xr:uid="{A7C47FD6-CA76-4E40-BD94-C41BBE372B38}">
      <text>
        <r>
          <rPr>
            <b/>
            <sz val="9"/>
            <color indexed="81"/>
            <rFont val="Tahoma"/>
            <family val="2"/>
            <charset val="238"/>
          </rPr>
          <t>Please write here only numbers.</t>
        </r>
        <r>
          <rPr>
            <sz val="9"/>
            <color indexed="81"/>
            <rFont val="Tahoma"/>
            <family val="2"/>
            <charset val="238"/>
          </rPr>
          <t xml:space="preserve">
</t>
        </r>
      </text>
    </comment>
    <comment ref="M34" authorId="1" shapeId="0" xr:uid="{0B853346-F079-4B09-B157-42EC8A5B4ABE}">
      <text>
        <r>
          <rPr>
            <b/>
            <sz val="9"/>
            <color indexed="81"/>
            <rFont val="Tahoma"/>
            <family val="2"/>
            <charset val="238"/>
          </rPr>
          <t>Please write here only numbers.</t>
        </r>
        <r>
          <rPr>
            <sz val="9"/>
            <color indexed="81"/>
            <rFont val="Tahoma"/>
            <family val="2"/>
            <charset val="238"/>
          </rPr>
          <t xml:space="preserve">
</t>
        </r>
      </text>
    </comment>
    <comment ref="M35" authorId="1" shapeId="0" xr:uid="{68950C7D-5BC9-4D35-8269-62964EE07357}">
      <text>
        <r>
          <rPr>
            <b/>
            <sz val="9"/>
            <color indexed="81"/>
            <rFont val="Tahoma"/>
            <family val="2"/>
            <charset val="238"/>
          </rPr>
          <t>Please write here only numbers.</t>
        </r>
        <r>
          <rPr>
            <sz val="9"/>
            <color indexed="81"/>
            <rFont val="Tahoma"/>
            <family val="2"/>
            <charset val="238"/>
          </rPr>
          <t xml:space="preserve">
</t>
        </r>
      </text>
    </comment>
    <comment ref="M36" authorId="1" shapeId="0" xr:uid="{E0F6F6E5-D81C-4A49-ACBC-8615A48D429A}">
      <text>
        <r>
          <rPr>
            <b/>
            <sz val="9"/>
            <color indexed="81"/>
            <rFont val="Tahoma"/>
            <family val="2"/>
            <charset val="238"/>
          </rPr>
          <t>Please write here only numbers.</t>
        </r>
        <r>
          <rPr>
            <sz val="9"/>
            <color indexed="81"/>
            <rFont val="Tahoma"/>
            <family val="2"/>
            <charset val="238"/>
          </rPr>
          <t xml:space="preserve">
</t>
        </r>
      </text>
    </comment>
    <comment ref="M37" authorId="1" shapeId="0" xr:uid="{87532E98-18A4-49EB-A235-B7514A858D5E}">
      <text>
        <r>
          <rPr>
            <b/>
            <sz val="9"/>
            <color indexed="81"/>
            <rFont val="Tahoma"/>
            <family val="2"/>
            <charset val="238"/>
          </rPr>
          <t>Please write here only numbers.</t>
        </r>
        <r>
          <rPr>
            <sz val="9"/>
            <color indexed="81"/>
            <rFont val="Tahoma"/>
            <family val="2"/>
            <charset val="238"/>
          </rPr>
          <t xml:space="preserve">
</t>
        </r>
      </text>
    </comment>
    <comment ref="M38" authorId="1" shapeId="0" xr:uid="{30F2219C-BBFC-4073-A553-0D44A8A20A4E}">
      <text>
        <r>
          <rPr>
            <b/>
            <sz val="9"/>
            <color indexed="81"/>
            <rFont val="Tahoma"/>
            <family val="2"/>
            <charset val="238"/>
          </rPr>
          <t>Please write here only numbers.</t>
        </r>
        <r>
          <rPr>
            <sz val="9"/>
            <color indexed="81"/>
            <rFont val="Tahoma"/>
            <family val="2"/>
            <charset val="238"/>
          </rPr>
          <t xml:space="preserve">
</t>
        </r>
      </text>
    </comment>
    <comment ref="M39" authorId="1" shapeId="0" xr:uid="{0D1A1EE6-F689-4FEF-A18E-46CF89FDE45A}">
      <text>
        <r>
          <rPr>
            <b/>
            <sz val="9"/>
            <color indexed="81"/>
            <rFont val="Tahoma"/>
            <family val="2"/>
            <charset val="238"/>
          </rPr>
          <t>Please write here only numbers.</t>
        </r>
        <r>
          <rPr>
            <sz val="9"/>
            <color indexed="81"/>
            <rFont val="Tahoma"/>
            <family val="2"/>
            <charset val="238"/>
          </rPr>
          <t xml:space="preserve">
</t>
        </r>
      </text>
    </comment>
    <comment ref="M40" authorId="1" shapeId="0" xr:uid="{9F6AA4C8-ACF4-4BD7-A835-34CBF41DD37F}">
      <text>
        <r>
          <rPr>
            <b/>
            <sz val="9"/>
            <color indexed="81"/>
            <rFont val="Tahoma"/>
            <family val="2"/>
            <charset val="238"/>
          </rPr>
          <t>Please write here only numbers.</t>
        </r>
        <r>
          <rPr>
            <sz val="9"/>
            <color indexed="81"/>
            <rFont val="Tahoma"/>
            <family val="2"/>
            <charset val="238"/>
          </rPr>
          <t xml:space="preserve">
</t>
        </r>
      </text>
    </comment>
    <comment ref="M41" authorId="1" shapeId="0" xr:uid="{98F9BEF3-E954-4F2C-AF6C-E2F6164B2AE0}">
      <text>
        <r>
          <rPr>
            <b/>
            <sz val="9"/>
            <color indexed="81"/>
            <rFont val="Tahoma"/>
            <family val="2"/>
            <charset val="238"/>
          </rPr>
          <t>Please write here only numbers.</t>
        </r>
        <r>
          <rPr>
            <sz val="9"/>
            <color indexed="81"/>
            <rFont val="Tahoma"/>
            <family val="2"/>
            <charset val="238"/>
          </rPr>
          <t xml:space="preserve">
</t>
        </r>
      </text>
    </comment>
    <comment ref="M42" authorId="1" shapeId="0" xr:uid="{573F4FD3-AA37-4FF3-85FD-99C14CF2E376}">
      <text>
        <r>
          <rPr>
            <b/>
            <sz val="9"/>
            <color indexed="81"/>
            <rFont val="Tahoma"/>
            <family val="2"/>
            <charset val="238"/>
          </rPr>
          <t>Please write here only numbers.</t>
        </r>
        <r>
          <rPr>
            <sz val="9"/>
            <color indexed="81"/>
            <rFont val="Tahoma"/>
            <family val="2"/>
            <charset val="238"/>
          </rPr>
          <t xml:space="preserve">
</t>
        </r>
      </text>
    </comment>
    <comment ref="M43" authorId="1" shapeId="0" xr:uid="{773880EE-BC93-4493-AFE5-95031705109D}">
      <text>
        <r>
          <rPr>
            <b/>
            <sz val="9"/>
            <color indexed="81"/>
            <rFont val="Tahoma"/>
            <family val="2"/>
            <charset val="238"/>
          </rPr>
          <t>Please write here only numbers.</t>
        </r>
        <r>
          <rPr>
            <sz val="9"/>
            <color indexed="81"/>
            <rFont val="Tahoma"/>
            <family val="2"/>
            <charset val="238"/>
          </rPr>
          <t xml:space="preserve">
</t>
        </r>
      </text>
    </comment>
    <comment ref="M44" authorId="1" shapeId="0" xr:uid="{0453E4E9-4AB0-48FA-AE52-3B06A9AEB105}">
      <text>
        <r>
          <rPr>
            <b/>
            <sz val="9"/>
            <color indexed="81"/>
            <rFont val="Tahoma"/>
            <family val="2"/>
            <charset val="238"/>
          </rPr>
          <t>Please write here only numbers.</t>
        </r>
        <r>
          <rPr>
            <sz val="9"/>
            <color indexed="81"/>
            <rFont val="Tahoma"/>
            <family val="2"/>
            <charset val="238"/>
          </rPr>
          <t xml:space="preserve">
</t>
        </r>
      </text>
    </comment>
    <comment ref="M45" authorId="1" shapeId="0" xr:uid="{263623C1-36EE-4E6F-88D7-96C0749268CC}">
      <text>
        <r>
          <rPr>
            <b/>
            <sz val="9"/>
            <color indexed="81"/>
            <rFont val="Tahoma"/>
            <family val="2"/>
            <charset val="238"/>
          </rPr>
          <t>Please write here only numbers.</t>
        </r>
        <r>
          <rPr>
            <sz val="9"/>
            <color indexed="81"/>
            <rFont val="Tahoma"/>
            <family val="2"/>
            <charset val="238"/>
          </rPr>
          <t xml:space="preserve">
</t>
        </r>
      </text>
    </comment>
    <comment ref="M46" authorId="1" shapeId="0" xr:uid="{FF4F42C5-0FAC-4BAE-9C2C-5129717C53E7}">
      <text>
        <r>
          <rPr>
            <b/>
            <sz val="9"/>
            <color indexed="81"/>
            <rFont val="Tahoma"/>
            <family val="2"/>
            <charset val="238"/>
          </rPr>
          <t>Please write here only numbers.</t>
        </r>
        <r>
          <rPr>
            <sz val="9"/>
            <color indexed="81"/>
            <rFont val="Tahoma"/>
            <family val="2"/>
            <charset val="238"/>
          </rPr>
          <t xml:space="preserve">
</t>
        </r>
      </text>
    </comment>
    <comment ref="M47" authorId="1" shapeId="0" xr:uid="{3C568C0C-77F1-46F7-BF1D-7316C63D00B0}">
      <text>
        <r>
          <rPr>
            <b/>
            <sz val="9"/>
            <color indexed="81"/>
            <rFont val="Tahoma"/>
            <family val="2"/>
            <charset val="238"/>
          </rPr>
          <t>Please write here only numbers.</t>
        </r>
        <r>
          <rPr>
            <sz val="9"/>
            <color indexed="81"/>
            <rFont val="Tahoma"/>
            <family val="2"/>
            <charset val="238"/>
          </rPr>
          <t xml:space="preserve">
</t>
        </r>
      </text>
    </comment>
    <comment ref="M48" authorId="1" shapeId="0" xr:uid="{2969AA3B-89D1-4D65-B3F8-265FC00CE2F3}">
      <text>
        <r>
          <rPr>
            <b/>
            <sz val="9"/>
            <color indexed="81"/>
            <rFont val="Tahoma"/>
            <family val="2"/>
            <charset val="238"/>
          </rPr>
          <t>Please write here only numbers.</t>
        </r>
        <r>
          <rPr>
            <sz val="9"/>
            <color indexed="81"/>
            <rFont val="Tahoma"/>
            <family val="2"/>
            <charset val="238"/>
          </rPr>
          <t xml:space="preserve">
</t>
        </r>
      </text>
    </comment>
    <comment ref="M49" authorId="1" shapeId="0" xr:uid="{79267DAA-DCBD-4AE9-9F56-4DC26BC31634}">
      <text>
        <r>
          <rPr>
            <b/>
            <sz val="9"/>
            <color indexed="81"/>
            <rFont val="Tahoma"/>
            <family val="2"/>
            <charset val="238"/>
          </rPr>
          <t>Please write here only numbers.</t>
        </r>
        <r>
          <rPr>
            <sz val="9"/>
            <color indexed="81"/>
            <rFont val="Tahoma"/>
            <family val="2"/>
            <charset val="238"/>
          </rPr>
          <t xml:space="preserve">
</t>
        </r>
      </text>
    </comment>
    <comment ref="M50" authorId="1" shapeId="0" xr:uid="{A8F49208-1E14-41CD-9CE5-84E042665DAF}">
      <text>
        <r>
          <rPr>
            <b/>
            <sz val="9"/>
            <color indexed="81"/>
            <rFont val="Tahoma"/>
            <family val="2"/>
            <charset val="238"/>
          </rPr>
          <t>Please write here only numbers.</t>
        </r>
        <r>
          <rPr>
            <sz val="9"/>
            <color indexed="81"/>
            <rFont val="Tahoma"/>
            <family val="2"/>
            <charset val="238"/>
          </rPr>
          <t xml:space="preserve">
</t>
        </r>
      </text>
    </comment>
    <comment ref="M51" authorId="1" shapeId="0" xr:uid="{7FB567F6-FA68-4CB2-A81D-7B71465446BA}">
      <text>
        <r>
          <rPr>
            <b/>
            <sz val="9"/>
            <color indexed="81"/>
            <rFont val="Tahoma"/>
            <family val="2"/>
            <charset val="238"/>
          </rPr>
          <t>Please write here only numbers.</t>
        </r>
        <r>
          <rPr>
            <sz val="9"/>
            <color indexed="81"/>
            <rFont val="Tahoma"/>
            <family val="2"/>
            <charset val="238"/>
          </rPr>
          <t xml:space="preserve">
</t>
        </r>
      </text>
    </comment>
    <comment ref="M52" authorId="1" shapeId="0" xr:uid="{33212C74-01C6-4DBF-9103-5BA521C5C04C}">
      <text>
        <r>
          <rPr>
            <b/>
            <sz val="9"/>
            <color indexed="81"/>
            <rFont val="Tahoma"/>
            <family val="2"/>
            <charset val="238"/>
          </rPr>
          <t>Please write here only numbers.</t>
        </r>
        <r>
          <rPr>
            <sz val="9"/>
            <color indexed="81"/>
            <rFont val="Tahoma"/>
            <family val="2"/>
            <charset val="238"/>
          </rPr>
          <t xml:space="preserve">
</t>
        </r>
      </text>
    </comment>
    <comment ref="M53" authorId="1" shapeId="0" xr:uid="{06EE5562-1E50-4589-9C32-7586F69A54B1}">
      <text>
        <r>
          <rPr>
            <b/>
            <sz val="9"/>
            <color indexed="81"/>
            <rFont val="Tahoma"/>
            <family val="2"/>
            <charset val="238"/>
          </rPr>
          <t>Please write here only numbers.</t>
        </r>
        <r>
          <rPr>
            <sz val="9"/>
            <color indexed="81"/>
            <rFont val="Tahoma"/>
            <family val="2"/>
            <charset val="238"/>
          </rPr>
          <t xml:space="preserve">
</t>
        </r>
      </text>
    </comment>
    <comment ref="M54" authorId="1" shapeId="0" xr:uid="{2257F6C3-B28B-4D74-AEBC-89E18A81E8D2}">
      <text>
        <r>
          <rPr>
            <b/>
            <sz val="9"/>
            <color indexed="81"/>
            <rFont val="Tahoma"/>
            <family val="2"/>
            <charset val="238"/>
          </rPr>
          <t>Please write here only numbers.</t>
        </r>
        <r>
          <rPr>
            <sz val="9"/>
            <color indexed="81"/>
            <rFont val="Tahoma"/>
            <family val="2"/>
            <charset val="238"/>
          </rPr>
          <t xml:space="preserve">
</t>
        </r>
      </text>
    </comment>
    <comment ref="M55" authorId="1" shapeId="0" xr:uid="{B949B56B-2769-4724-9FFA-9A510C4C6B7E}">
      <text>
        <r>
          <rPr>
            <b/>
            <sz val="9"/>
            <color indexed="81"/>
            <rFont val="Tahoma"/>
            <family val="2"/>
            <charset val="238"/>
          </rPr>
          <t>Please write here only numbers.</t>
        </r>
        <r>
          <rPr>
            <sz val="9"/>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Th0r</author>
    <author>Pusztai Zsuzsa</author>
  </authors>
  <commentList>
    <comment ref="I5" authorId="0" shapeId="0" xr:uid="{51D384FD-59F6-4080-8B34-089C94A35F90}">
      <text>
        <r>
          <rPr>
            <b/>
            <sz val="9"/>
            <color indexed="81"/>
            <rFont val="Tahoma"/>
            <family val="2"/>
          </rPr>
          <t>Team KATA can not be used with Mixed gender</t>
        </r>
      </text>
    </comment>
    <comment ref="K5" authorId="0" shapeId="0" xr:uid="{67F08B26-2AD8-4E42-A59F-9BD2D4BE27BD}">
      <text>
        <r>
          <rPr>
            <b/>
            <sz val="9"/>
            <color indexed="81"/>
            <rFont val="Tahoma"/>
            <family val="2"/>
          </rPr>
          <t>Team KUMITE can be used ONLY with Male Gender and ONLY in the following categories:
- Youths
- Seniors</t>
        </r>
      </text>
    </comment>
    <comment ref="M5" authorId="0" shapeId="0" xr:uid="{A3E326C3-BEB6-4491-996A-0AEED35C999E}">
      <text>
        <r>
          <rPr>
            <b/>
            <sz val="9"/>
            <color indexed="81"/>
            <rFont val="Tahoma"/>
            <family val="2"/>
          </rPr>
          <t>Team EN-BU can not be used with Female Gender</t>
        </r>
      </text>
    </comment>
    <comment ref="O6" authorId="1" shapeId="0" xr:uid="{00000000-0006-0000-0000-00001A000000}">
      <text>
        <r>
          <rPr>
            <sz val="9"/>
            <color indexed="81"/>
            <rFont val="Tahoma"/>
            <family val="2"/>
            <charset val="238"/>
          </rPr>
          <t xml:space="preserve">Please write here only numbers.
</t>
        </r>
      </text>
    </comment>
    <comment ref="O10" authorId="1" shapeId="0" xr:uid="{999B3710-9846-40F7-8615-EE74A6039089}">
      <text>
        <r>
          <rPr>
            <sz val="9"/>
            <color indexed="81"/>
            <rFont val="Tahoma"/>
            <family val="2"/>
            <charset val="238"/>
          </rPr>
          <t xml:space="preserve">Please write here only numbers.
</t>
        </r>
      </text>
    </comment>
    <comment ref="O14" authorId="1" shapeId="0" xr:uid="{4B49C950-D562-415B-AA9D-90A13FAC2929}">
      <text>
        <r>
          <rPr>
            <sz val="9"/>
            <color indexed="81"/>
            <rFont val="Tahoma"/>
            <family val="2"/>
            <charset val="238"/>
          </rPr>
          <t xml:space="preserve">Please write here only numbers.
</t>
        </r>
      </text>
    </comment>
    <comment ref="O18" authorId="1" shapeId="0" xr:uid="{488F2E9A-9EF0-476D-A905-D30C3631BC53}">
      <text>
        <r>
          <rPr>
            <sz val="9"/>
            <color indexed="81"/>
            <rFont val="Tahoma"/>
            <family val="2"/>
            <charset val="238"/>
          </rPr>
          <t xml:space="preserve">Please write here only numbers.
</t>
        </r>
      </text>
    </comment>
    <comment ref="O22" authorId="1" shapeId="0" xr:uid="{828B982D-7887-4507-846B-B414BAA47BE0}">
      <text>
        <r>
          <rPr>
            <sz val="9"/>
            <color indexed="81"/>
            <rFont val="Tahoma"/>
            <family val="2"/>
            <charset val="238"/>
          </rPr>
          <t xml:space="preserve">Please write here only numbers.
</t>
        </r>
      </text>
    </comment>
    <comment ref="O26" authorId="1" shapeId="0" xr:uid="{B70BCD78-A881-4F15-BA5E-93FB92D75D89}">
      <text>
        <r>
          <rPr>
            <sz val="9"/>
            <color indexed="81"/>
            <rFont val="Tahoma"/>
            <family val="2"/>
            <charset val="238"/>
          </rPr>
          <t xml:space="preserve">Please write here only numbers.
</t>
        </r>
      </text>
    </comment>
    <comment ref="O30" authorId="1" shapeId="0" xr:uid="{A6287467-9D9A-40E5-A6E5-621DD52ABBEA}">
      <text>
        <r>
          <rPr>
            <sz val="9"/>
            <color indexed="81"/>
            <rFont val="Tahoma"/>
            <family val="2"/>
            <charset val="238"/>
          </rPr>
          <t xml:space="preserve">Please write here only numbers.
</t>
        </r>
      </text>
    </comment>
    <comment ref="O34" authorId="1" shapeId="0" xr:uid="{B1319B3E-E717-42CD-8AED-DDFD4894121B}">
      <text>
        <r>
          <rPr>
            <sz val="9"/>
            <color indexed="81"/>
            <rFont val="Tahoma"/>
            <family val="2"/>
            <charset val="238"/>
          </rPr>
          <t xml:space="preserve">Please write here only numbers.
</t>
        </r>
      </text>
    </comment>
    <comment ref="O38" authorId="1" shapeId="0" xr:uid="{B5131187-BD48-45D4-8789-25F9304AB929}">
      <text>
        <r>
          <rPr>
            <sz val="9"/>
            <color indexed="81"/>
            <rFont val="Tahoma"/>
            <family val="2"/>
            <charset val="238"/>
          </rPr>
          <t xml:space="preserve">Please write here only numbers.
</t>
        </r>
      </text>
    </comment>
    <comment ref="O42" authorId="1" shapeId="0" xr:uid="{BD189788-CF7D-42E3-BC88-BFEB4BF71FF5}">
      <text>
        <r>
          <rPr>
            <sz val="9"/>
            <color indexed="81"/>
            <rFont val="Tahoma"/>
            <family val="2"/>
            <charset val="238"/>
          </rPr>
          <t xml:space="preserve">Please write here only numbers.
</t>
        </r>
      </text>
    </comment>
  </commentList>
</comments>
</file>

<file path=xl/sharedStrings.xml><?xml version="1.0" encoding="utf-8"?>
<sst xmlns="http://schemas.openxmlformats.org/spreadsheetml/2006/main" count="121" uniqueCount="68">
  <si>
    <t>Tournament name:</t>
  </si>
  <si>
    <t>E-MAIL:</t>
  </si>
  <si>
    <t>Team leader:</t>
  </si>
  <si>
    <t>Phone:</t>
  </si>
  <si>
    <t>Coach(es):</t>
  </si>
  <si>
    <t>No.</t>
  </si>
  <si>
    <t>Rank</t>
  </si>
  <si>
    <t>Gender</t>
  </si>
  <si>
    <t>Entry Fee</t>
  </si>
  <si>
    <t>M / F</t>
  </si>
  <si>
    <t>KATA</t>
  </si>
  <si>
    <t>Age category</t>
  </si>
  <si>
    <t>1.</t>
  </si>
  <si>
    <t>2.</t>
  </si>
  <si>
    <t>3.</t>
  </si>
  <si>
    <t>4.</t>
  </si>
  <si>
    <t>5.</t>
  </si>
  <si>
    <t>1. dan</t>
  </si>
  <si>
    <t>2. dan</t>
  </si>
  <si>
    <t>3. dan</t>
  </si>
  <si>
    <t>4. dan</t>
  </si>
  <si>
    <t>5. dan</t>
  </si>
  <si>
    <t>6. dan</t>
  </si>
  <si>
    <t>7. dan</t>
  </si>
  <si>
    <t>yes</t>
  </si>
  <si>
    <t>no</t>
  </si>
  <si>
    <t>Name of the Team</t>
  </si>
  <si>
    <t>Name of the team members</t>
  </si>
  <si>
    <t>Country / Club name:</t>
  </si>
  <si>
    <t>Billing name &amp; address:</t>
  </si>
  <si>
    <t>Individual events</t>
  </si>
  <si>
    <t>Team events</t>
  </si>
  <si>
    <t>With filling out the data sheet, I confirm the authenticity of the data and the existence of the necessary documents (valid competition and sports medicine permission, Budo Pass)</t>
  </si>
  <si>
    <t>Date of birth
(MM-DD-YYYY)</t>
  </si>
  <si>
    <t>KUMITE</t>
  </si>
  <si>
    <t>KOGO KUMITE</t>
  </si>
  <si>
    <t>FUKUGO</t>
  </si>
  <si>
    <t>Entry Fee individual:</t>
  </si>
  <si>
    <t>Entry Fee team:</t>
  </si>
  <si>
    <t>Mixed</t>
  </si>
  <si>
    <t>Male</t>
  </si>
  <si>
    <t>Female</t>
  </si>
  <si>
    <t>8. kyu (yellow)</t>
  </si>
  <si>
    <t>7. kyu (red/orange)</t>
  </si>
  <si>
    <t>6. kyu (green)</t>
  </si>
  <si>
    <t>5. kyu (blue 1)</t>
  </si>
  <si>
    <t>4. kyu (blue 2)</t>
  </si>
  <si>
    <t>3. kyu (brown 1)</t>
  </si>
  <si>
    <t>2. kyu (brown 2)</t>
  </si>
  <si>
    <t>1. kyu (brown 3)</t>
  </si>
  <si>
    <t>Youths</t>
  </si>
  <si>
    <t>Age of:</t>
  </si>
  <si>
    <t>Age Category</t>
  </si>
  <si>
    <t>EN-BU</t>
  </si>
  <si>
    <t>First Name</t>
  </si>
  <si>
    <t>Last Name</t>
  </si>
  <si>
    <t>Entry Fee per sheet:</t>
  </si>
  <si>
    <t>Entry Fee Total</t>
  </si>
  <si>
    <t>Entry Fee En-Bu:</t>
  </si>
  <si>
    <t>Date of Birth (mm-dd-yyyy)</t>
  </si>
  <si>
    <t>Cadets</t>
  </si>
  <si>
    <t>Juniors</t>
  </si>
  <si>
    <t>Seniors</t>
  </si>
  <si>
    <t>Veterans</t>
  </si>
  <si>
    <t>Date: 03 July - 05 July 2026</t>
  </si>
  <si>
    <t>38th. ETKF EUROPEAN TRADITIONAL KARATE CHAMPIONSHIP FOR SENIORS, YOUTHS, JUNIORS, CADETS</t>
  </si>
  <si>
    <t>Place: Sofia, Bulgaria</t>
  </si>
  <si>
    <t>Please write the data of every competitors (individuals and compatitors in the team events) in the list. Individual events must be filled in the first list, team events in the second table.
Entry fee for individuals: individual events: 35 €.               Entry fee for team events: 50 € / team event (50 € En-Bu).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</si>
</sst>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 m/\ d\.;@"/>
    <numFmt numFmtId="165" formatCode="#,##0\ &quot;Ft&quot;"/>
    <numFmt numFmtId="166" formatCode="#,##0\ [$€-1]"/>
    <numFmt numFmtId="167" formatCode="[$-409]d\-mmm\-yyyy;@"/>
  </numFmts>
  <fonts count="10" x14ac:knownFonts="1">
    <font>
      <sz val="11"/>
      <color theme="1"/>
      <name val="Calibri"/>
      <family val="2"/>
      <charset val="238"/>
      <scheme val="minor"/>
    </font>
    <font>
      <b/>
      <sz val="10"/>
      <name val="Arial"/>
      <family val="2"/>
      <charset val="238"/>
    </font>
    <font>
      <sz val="10"/>
      <name val="Arial"/>
      <family val="2"/>
      <charset val="238"/>
    </font>
    <font>
      <sz val="8"/>
      <name val="Arial"/>
      <family val="2"/>
      <charset val="238"/>
    </font>
    <font>
      <b/>
      <sz val="8"/>
      <name val="Arial"/>
      <family val="2"/>
      <charset val="238"/>
    </font>
    <font>
      <sz val="8"/>
      <name val="Calibri"/>
      <family val="2"/>
      <charset val="238"/>
      <scheme val="minor"/>
    </font>
    <font>
      <sz val="9"/>
      <color indexed="81"/>
      <name val="Tahoma"/>
      <family val="2"/>
      <charset val="238"/>
    </font>
    <font>
      <b/>
      <sz val="9"/>
      <color indexed="81"/>
      <name val="Tahoma"/>
      <family val="2"/>
      <charset val="238"/>
    </font>
    <font>
      <sz val="8"/>
      <color theme="1"/>
      <name val="Calibri"/>
      <family val="2"/>
      <charset val="238"/>
      <scheme val="minor"/>
    </font>
    <font>
      <b/>
      <sz val="9"/>
      <color indexed="81"/>
      <name val="Tahoma"/>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112">
    <xf numFmtId="0" fontId="0" fillId="0" borderId="0" xfId="0"/>
    <xf numFmtId="14" fontId="0" fillId="0" borderId="0" xfId="0" applyNumberFormat="1"/>
    <xf numFmtId="0" fontId="2" fillId="2" borderId="0" xfId="0" applyFont="1" applyFill="1" applyAlignment="1" applyProtection="1">
      <alignment vertical="center"/>
      <protection locked="0"/>
    </xf>
    <xf numFmtId="0" fontId="1" fillId="2" borderId="2" xfId="0" applyFont="1" applyFill="1" applyBorder="1" applyAlignment="1" applyProtection="1">
      <alignment horizontal="left" vertical="center"/>
      <protection locked="0"/>
    </xf>
    <xf numFmtId="0" fontId="1" fillId="2" borderId="2" xfId="0" applyFont="1" applyFill="1" applyBorder="1" applyAlignment="1" applyProtection="1">
      <alignment vertical="center"/>
      <protection locked="0"/>
    </xf>
    <xf numFmtId="0" fontId="1" fillId="2" borderId="8" xfId="0" applyFont="1" applyFill="1" applyBorder="1" applyAlignment="1" applyProtection="1">
      <alignment horizontal="center" vertical="center"/>
      <protection locked="0"/>
    </xf>
    <xf numFmtId="0" fontId="1" fillId="2" borderId="12" xfId="0" applyFont="1" applyFill="1" applyBorder="1" applyAlignment="1" applyProtection="1">
      <alignment horizontal="left" vertical="center"/>
      <protection locked="0"/>
    </xf>
    <xf numFmtId="0" fontId="2" fillId="2" borderId="0" xfId="0" applyFont="1" applyFill="1" applyAlignment="1" applyProtection="1">
      <alignment horizontal="left" vertical="center" indent="1"/>
      <protection locked="0"/>
    </xf>
    <xf numFmtId="0" fontId="1" fillId="3" borderId="5" xfId="0" applyFont="1" applyFill="1" applyBorder="1" applyAlignment="1" applyProtection="1">
      <alignment horizontal="center" vertical="center" wrapText="1"/>
      <protection locked="0"/>
    </xf>
    <xf numFmtId="165" fontId="1" fillId="3" borderId="6" xfId="0" applyNumberFormat="1" applyFont="1" applyFill="1" applyBorder="1" applyAlignment="1" applyProtection="1">
      <alignment horizontal="center" vertical="center"/>
      <protection locked="0"/>
    </xf>
    <xf numFmtId="0" fontId="2" fillId="2" borderId="0" xfId="0" applyFont="1" applyFill="1" applyAlignment="1" applyProtection="1">
      <alignment horizontal="center" vertical="center"/>
      <protection locked="0"/>
    </xf>
    <xf numFmtId="0" fontId="1" fillId="3" borderId="12"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0" fillId="0" borderId="4" xfId="0" applyBorder="1" applyAlignment="1" applyProtection="1">
      <alignment horizontal="center"/>
      <protection locked="0"/>
    </xf>
    <xf numFmtId="0" fontId="0" fillId="0" borderId="5" xfId="0" applyBorder="1" applyProtection="1">
      <protection locked="0"/>
    </xf>
    <xf numFmtId="167" fontId="0" fillId="0" borderId="5" xfId="0" applyNumberFormat="1" applyBorder="1" applyProtection="1">
      <protection locked="0"/>
    </xf>
    <xf numFmtId="0" fontId="0" fillId="0" borderId="0" xfId="0" applyProtection="1">
      <protection locked="0"/>
    </xf>
    <xf numFmtId="0" fontId="0" fillId="0" borderId="7" xfId="0" applyBorder="1" applyAlignment="1" applyProtection="1">
      <alignment horizontal="center"/>
      <protection locked="0"/>
    </xf>
    <xf numFmtId="0" fontId="0" fillId="0" borderId="2" xfId="0" applyBorder="1" applyProtection="1">
      <protection locked="0"/>
    </xf>
    <xf numFmtId="167" fontId="0" fillId="0" borderId="2" xfId="0" applyNumberFormat="1" applyBorder="1" applyProtection="1">
      <protection locked="0"/>
    </xf>
    <xf numFmtId="0" fontId="0" fillId="0" borderId="11" xfId="0" applyBorder="1" applyAlignment="1" applyProtection="1">
      <alignment horizontal="center"/>
      <protection locked="0"/>
    </xf>
    <xf numFmtId="0" fontId="0" fillId="0" borderId="12" xfId="0" applyBorder="1" applyProtection="1">
      <protection locked="0"/>
    </xf>
    <xf numFmtId="167" fontId="0" fillId="0" borderId="12" xfId="0" applyNumberFormat="1" applyBorder="1" applyProtection="1">
      <protection locked="0"/>
    </xf>
    <xf numFmtId="166" fontId="1" fillId="3" borderId="13" xfId="0" applyNumberFormat="1" applyFont="1" applyFill="1" applyBorder="1" applyAlignment="1" applyProtection="1">
      <alignment horizontal="center" vertical="center"/>
      <protection locked="0"/>
    </xf>
    <xf numFmtId="14" fontId="0" fillId="0" borderId="5" xfId="0" applyNumberFormat="1" applyBorder="1" applyAlignment="1" applyProtection="1">
      <alignment horizontal="center"/>
      <protection locked="0"/>
    </xf>
    <xf numFmtId="14" fontId="0" fillId="0" borderId="2" xfId="0" applyNumberFormat="1" applyBorder="1" applyAlignment="1" applyProtection="1">
      <alignment horizontal="center"/>
      <protection locked="0"/>
    </xf>
    <xf numFmtId="14" fontId="0" fillId="0" borderId="12" xfId="0" applyNumberFormat="1" applyBorder="1" applyAlignment="1" applyProtection="1">
      <alignment horizontal="center"/>
      <protection locked="0"/>
    </xf>
    <xf numFmtId="1" fontId="0" fillId="0" borderId="5" xfId="0" applyNumberFormat="1" applyBorder="1" applyAlignment="1">
      <alignment horizontal="center"/>
    </xf>
    <xf numFmtId="1" fontId="0" fillId="0" borderId="5" xfId="0" applyNumberFormat="1" applyBorder="1"/>
    <xf numFmtId="0" fontId="0" fillId="0" borderId="5" xfId="0" applyBorder="1"/>
    <xf numFmtId="166" fontId="1" fillId="3" borderId="20" xfId="0" applyNumberFormat="1" applyFont="1" applyFill="1" applyBorder="1" applyAlignment="1">
      <alignment horizontal="center" vertical="center"/>
    </xf>
    <xf numFmtId="166" fontId="0" fillId="0" borderId="0" xfId="0" applyNumberFormat="1"/>
    <xf numFmtId="166" fontId="0" fillId="0" borderId="43" xfId="0" applyNumberFormat="1" applyBorder="1"/>
    <xf numFmtId="0" fontId="0" fillId="0" borderId="6" xfId="0" applyBorder="1" applyProtection="1">
      <protection locked="0"/>
    </xf>
    <xf numFmtId="1" fontId="0" fillId="0" borderId="2" xfId="0" applyNumberFormat="1" applyBorder="1"/>
    <xf numFmtId="0" fontId="0" fillId="0" borderId="2" xfId="0" applyBorder="1"/>
    <xf numFmtId="0" fontId="0" fillId="0" borderId="8" xfId="0" applyBorder="1" applyProtection="1">
      <protection locked="0"/>
    </xf>
    <xf numFmtId="1" fontId="0" fillId="0" borderId="12" xfId="0" applyNumberFormat="1" applyBorder="1"/>
    <xf numFmtId="0" fontId="0" fillId="0" borderId="12" xfId="0" applyBorder="1"/>
    <xf numFmtId="0" fontId="0" fillId="0" borderId="13" xfId="0" applyBorder="1" applyProtection="1">
      <protection locked="0"/>
    </xf>
    <xf numFmtId="1" fontId="0" fillId="0" borderId="44" xfId="0" applyNumberFormat="1" applyBorder="1" applyAlignment="1">
      <alignment horizontal="center"/>
    </xf>
    <xf numFmtId="14" fontId="1" fillId="2" borderId="31" xfId="0" applyNumberFormat="1" applyFont="1" applyFill="1" applyBorder="1" applyAlignment="1" applyProtection="1">
      <alignment horizontal="center" vertical="center" wrapText="1"/>
      <protection locked="0"/>
    </xf>
    <xf numFmtId="14" fontId="1" fillId="2" borderId="16" xfId="0" applyNumberFormat="1" applyFont="1" applyFill="1" applyBorder="1" applyAlignment="1" applyProtection="1">
      <alignment horizontal="center" vertical="center" wrapText="1"/>
      <protection locked="0"/>
    </xf>
    <xf numFmtId="14" fontId="1" fillId="2" borderId="32" xfId="0" applyNumberFormat="1" applyFont="1" applyFill="1" applyBorder="1" applyAlignment="1" applyProtection="1">
      <alignment horizontal="center" vertical="center" wrapText="1"/>
      <protection locked="0"/>
    </xf>
    <xf numFmtId="0" fontId="1" fillId="2" borderId="33" xfId="0" applyFont="1" applyFill="1" applyBorder="1" applyAlignment="1" applyProtection="1">
      <alignment horizontal="center" vertical="center"/>
      <protection locked="0"/>
    </xf>
    <xf numFmtId="0" fontId="1" fillId="2" borderId="34" xfId="0" applyFont="1" applyFill="1" applyBorder="1" applyAlignment="1" applyProtection="1">
      <alignment horizontal="center" vertical="center"/>
      <protection locked="0"/>
    </xf>
    <xf numFmtId="0" fontId="1" fillId="2" borderId="35" xfId="0" applyFont="1" applyFill="1" applyBorder="1" applyAlignment="1" applyProtection="1">
      <alignment horizontal="center" vertical="center"/>
      <protection locked="0"/>
    </xf>
    <xf numFmtId="0" fontId="1" fillId="2" borderId="36" xfId="0" applyFont="1" applyFill="1" applyBorder="1" applyAlignment="1" applyProtection="1">
      <alignment horizontal="center" vertical="center"/>
      <protection locked="0"/>
    </xf>
    <xf numFmtId="0" fontId="1" fillId="2" borderId="37" xfId="0" applyFont="1" applyFill="1" applyBorder="1" applyAlignment="1" applyProtection="1">
      <alignment horizontal="center" vertical="center"/>
      <protection locked="0"/>
    </xf>
    <xf numFmtId="0" fontId="1" fillId="2" borderId="38" xfId="0" applyFont="1" applyFill="1" applyBorder="1" applyAlignment="1" applyProtection="1">
      <alignment horizontal="center" vertical="center"/>
      <protection locked="0"/>
    </xf>
    <xf numFmtId="0" fontId="1" fillId="2" borderId="39" xfId="0" applyFont="1" applyFill="1" applyBorder="1" applyAlignment="1" applyProtection="1">
      <alignment horizontal="center" vertical="center"/>
      <protection locked="0"/>
    </xf>
    <xf numFmtId="0" fontId="1" fillId="2" borderId="40" xfId="0" applyFont="1" applyFill="1" applyBorder="1" applyAlignment="1" applyProtection="1">
      <alignment horizontal="center" vertical="center"/>
      <protection locked="0"/>
    </xf>
    <xf numFmtId="0" fontId="1" fillId="2" borderId="41" xfId="0" applyFont="1" applyFill="1" applyBorder="1" applyAlignment="1" applyProtection="1">
      <alignment horizontal="center" vertical="center"/>
      <protection locked="0"/>
    </xf>
    <xf numFmtId="0" fontId="1" fillId="2" borderId="29" xfId="0" applyFont="1" applyFill="1" applyBorder="1" applyAlignment="1" applyProtection="1">
      <alignment horizontal="center" vertical="center"/>
      <protection locked="0"/>
    </xf>
    <xf numFmtId="0" fontId="1" fillId="2" borderId="42" xfId="0" applyFont="1" applyFill="1" applyBorder="1" applyAlignment="1" applyProtection="1">
      <alignment horizontal="center" vertical="center"/>
      <protection locked="0"/>
    </xf>
    <xf numFmtId="0" fontId="1" fillId="2" borderId="19" xfId="0" applyFont="1" applyFill="1" applyBorder="1" applyAlignment="1" applyProtection="1">
      <alignment horizontal="center" vertical="center"/>
      <protection locked="0"/>
    </xf>
    <xf numFmtId="0" fontId="3" fillId="2" borderId="21" xfId="0" applyFont="1" applyFill="1" applyBorder="1" applyAlignment="1" applyProtection="1">
      <alignment horizontal="left" vertical="center" wrapText="1"/>
      <protection locked="0"/>
    </xf>
    <xf numFmtId="0" fontId="3" fillId="2" borderId="21" xfId="0" applyFont="1" applyFill="1" applyBorder="1" applyAlignment="1" applyProtection="1">
      <alignment horizontal="left" vertical="center"/>
      <protection locked="0"/>
    </xf>
    <xf numFmtId="0" fontId="3" fillId="2" borderId="22"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indent="1"/>
      <protection locked="0"/>
    </xf>
    <xf numFmtId="0" fontId="1" fillId="2" borderId="12" xfId="0" applyFont="1" applyFill="1" applyBorder="1" applyAlignment="1" applyProtection="1">
      <alignment horizontal="left" vertical="center" indent="1"/>
      <protection locked="0"/>
    </xf>
    <xf numFmtId="0" fontId="1" fillId="2" borderId="8" xfId="0" applyFont="1" applyFill="1" applyBorder="1" applyAlignment="1" applyProtection="1">
      <alignment horizontal="center" vertical="center"/>
      <protection locked="0"/>
    </xf>
    <xf numFmtId="0" fontId="1" fillId="2" borderId="13" xfId="0" applyFont="1" applyFill="1" applyBorder="1" applyAlignment="1" applyProtection="1">
      <alignment horizontal="center" vertical="center"/>
      <protection locked="0"/>
    </xf>
    <xf numFmtId="164" fontId="1" fillId="3" borderId="15" xfId="0" applyNumberFormat="1" applyFont="1" applyFill="1" applyBorder="1" applyAlignment="1" applyProtection="1">
      <alignment horizontal="center" vertical="center" wrapText="1"/>
      <protection locked="0"/>
    </xf>
    <xf numFmtId="164" fontId="1" fillId="3" borderId="18" xfId="0" applyNumberFormat="1"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8" fillId="0" borderId="21" xfId="0" applyFont="1" applyBorder="1" applyAlignment="1" applyProtection="1">
      <alignment horizontal="left"/>
      <protection locked="0"/>
    </xf>
    <xf numFmtId="0" fontId="1" fillId="2" borderId="5"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1" fillId="2" borderId="2" xfId="0" applyFont="1" applyFill="1" applyBorder="1" applyAlignment="1" applyProtection="1">
      <alignment horizontal="left" vertical="center"/>
      <protection locked="0"/>
    </xf>
    <xf numFmtId="0" fontId="1" fillId="2" borderId="8" xfId="0" applyFont="1" applyFill="1" applyBorder="1" applyAlignment="1" applyProtection="1">
      <alignment horizontal="left" vertical="center"/>
      <protection locked="0"/>
    </xf>
    <xf numFmtId="0" fontId="1" fillId="2" borderId="12" xfId="0" applyFont="1" applyFill="1" applyBorder="1" applyAlignment="1" applyProtection="1">
      <alignment horizontal="left" vertical="center"/>
      <protection locked="0"/>
    </xf>
    <xf numFmtId="0" fontId="1" fillId="3" borderId="14"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indent="1"/>
      <protection locked="0"/>
    </xf>
    <xf numFmtId="0" fontId="1" fillId="2" borderId="3" xfId="0" applyFont="1" applyFill="1" applyBorder="1" applyAlignment="1" applyProtection="1">
      <alignment horizontal="left" vertical="center" indent="1"/>
      <protection locked="0"/>
    </xf>
    <xf numFmtId="0" fontId="1" fillId="2" borderId="7" xfId="0" applyFont="1" applyFill="1" applyBorder="1" applyAlignment="1" applyProtection="1">
      <alignment horizontal="left" vertical="center" indent="1"/>
      <protection locked="0"/>
    </xf>
    <xf numFmtId="0" fontId="1" fillId="2" borderId="2" xfId="0" applyFont="1" applyFill="1" applyBorder="1" applyAlignment="1" applyProtection="1">
      <alignment horizontal="left" vertical="center" indent="1"/>
      <protection locked="0"/>
    </xf>
    <xf numFmtId="0" fontId="1" fillId="2" borderId="4" xfId="0" applyFont="1" applyFill="1" applyBorder="1" applyAlignment="1" applyProtection="1">
      <alignment horizontal="left" vertical="center" indent="1"/>
      <protection locked="0"/>
    </xf>
    <xf numFmtId="0" fontId="1" fillId="2" borderId="5" xfId="0" applyFont="1" applyFill="1" applyBorder="1" applyAlignment="1" applyProtection="1">
      <alignment horizontal="left" vertical="center" indent="1"/>
      <protection locked="0"/>
    </xf>
    <xf numFmtId="0" fontId="0" fillId="0" borderId="0" xfId="0" applyAlignment="1" applyProtection="1">
      <alignment horizontal="center"/>
      <protection locked="0"/>
    </xf>
    <xf numFmtId="0" fontId="1" fillId="2" borderId="9" xfId="0" applyFont="1" applyFill="1" applyBorder="1" applyAlignment="1" applyProtection="1">
      <alignment horizontal="left" vertical="center" indent="1"/>
      <protection locked="0"/>
    </xf>
    <xf numFmtId="0" fontId="1" fillId="2" borderId="1" xfId="0" applyFont="1" applyFill="1" applyBorder="1" applyAlignment="1" applyProtection="1">
      <alignment horizontal="left" vertical="center" indent="1"/>
      <protection locked="0"/>
    </xf>
    <xf numFmtId="0" fontId="0" fillId="0" borderId="23" xfId="0" applyBorder="1" applyAlignment="1" applyProtection="1">
      <alignment horizontal="center"/>
      <protection locked="0"/>
    </xf>
    <xf numFmtId="0" fontId="0" fillId="0" borderId="24" xfId="0" applyBorder="1" applyAlignment="1" applyProtection="1">
      <alignment horizontal="center"/>
      <protection locked="0"/>
    </xf>
    <xf numFmtId="0" fontId="0" fillId="0" borderId="25"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8" xfId="0" applyBorder="1" applyAlignment="1" applyProtection="1">
      <alignment horizontal="center"/>
      <protection locked="0"/>
    </xf>
    <xf numFmtId="166" fontId="0" fillId="0" borderId="6" xfId="0" applyNumberFormat="1" applyBorder="1" applyAlignment="1">
      <alignment horizontal="center"/>
    </xf>
    <xf numFmtId="166" fontId="0" fillId="0" borderId="8" xfId="0" applyNumberFormat="1" applyBorder="1" applyAlignment="1">
      <alignment horizontal="center"/>
    </xf>
    <xf numFmtId="166" fontId="0" fillId="0" borderId="13" xfId="0" applyNumberFormat="1" applyBorder="1" applyAlignment="1">
      <alignment horizontal="center"/>
    </xf>
    <xf numFmtId="0" fontId="0" fillId="0" borderId="2"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4"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 xfId="0" applyBorder="1" applyAlignment="1" applyProtection="1">
      <alignment horizontal="center"/>
      <protection locked="0"/>
    </xf>
    <xf numFmtId="0" fontId="0" fillId="0" borderId="15" xfId="0" applyBorder="1" applyAlignment="1">
      <alignment horizontal="center"/>
    </xf>
    <xf numFmtId="0" fontId="0" fillId="0" borderId="30" xfId="0" applyBorder="1" applyAlignment="1">
      <alignment horizontal="center"/>
    </xf>
    <xf numFmtId="0" fontId="0" fillId="0" borderId="18" xfId="0" applyBorder="1" applyAlignment="1">
      <alignment horizontal="center"/>
    </xf>
    <xf numFmtId="0" fontId="1" fillId="3" borderId="4" xfId="0" applyFont="1" applyFill="1" applyBorder="1" applyAlignment="1" applyProtection="1">
      <alignment horizontal="center" vertical="center" wrapText="1"/>
      <protection locked="0"/>
    </xf>
    <xf numFmtId="0" fontId="1" fillId="3" borderId="11" xfId="0" applyFont="1" applyFill="1" applyBorder="1" applyAlignment="1" applyProtection="1">
      <alignment horizontal="center" vertical="center" wrapText="1"/>
      <protection locked="0"/>
    </xf>
    <xf numFmtId="0" fontId="0" fillId="0" borderId="21" xfId="0" applyBorder="1" applyAlignment="1" applyProtection="1">
      <alignment horizontal="center"/>
      <protection locked="0"/>
    </xf>
    <xf numFmtId="0" fontId="1" fillId="3" borderId="29"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2"/>
  <sheetViews>
    <sheetView tabSelected="1" zoomScaleNormal="100" workbookViewId="0">
      <selection activeCell="B12" sqref="B12"/>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x14ac:dyDescent="0.25">
      <c r="A1" s="84" t="s">
        <v>0</v>
      </c>
      <c r="B1" s="85"/>
      <c r="C1" s="43" t="s">
        <v>65</v>
      </c>
      <c r="D1" s="44"/>
      <c r="E1" s="44"/>
      <c r="F1" s="44"/>
      <c r="G1" s="44"/>
      <c r="H1" s="44"/>
      <c r="I1" s="45"/>
      <c r="J1" s="70" t="s">
        <v>64</v>
      </c>
      <c r="K1" s="70"/>
      <c r="L1" s="70"/>
      <c r="M1" s="71"/>
    </row>
    <row r="2" spans="1:17" s="2" customFormat="1" ht="14.45" customHeight="1" x14ac:dyDescent="0.25">
      <c r="A2" s="82" t="s">
        <v>28</v>
      </c>
      <c r="B2" s="83"/>
      <c r="C2" s="46"/>
      <c r="D2" s="47"/>
      <c r="E2" s="47"/>
      <c r="F2" s="47"/>
      <c r="G2" s="47"/>
      <c r="H2" s="47"/>
      <c r="I2" s="48"/>
      <c r="J2" s="72" t="s">
        <v>66</v>
      </c>
      <c r="K2" s="72"/>
      <c r="L2" s="72"/>
      <c r="M2" s="73"/>
    </row>
    <row r="3" spans="1:17" s="2" customFormat="1" ht="14.45" customHeight="1" x14ac:dyDescent="0.25">
      <c r="A3" s="87" t="s">
        <v>29</v>
      </c>
      <c r="B3" s="88"/>
      <c r="C3" s="49"/>
      <c r="D3" s="50"/>
      <c r="E3" s="50"/>
      <c r="F3" s="50"/>
      <c r="G3" s="50"/>
      <c r="H3" s="50"/>
      <c r="I3" s="51"/>
      <c r="J3" s="72"/>
      <c r="K3" s="72"/>
      <c r="L3" s="72"/>
      <c r="M3" s="73"/>
    </row>
    <row r="4" spans="1:17" s="2" customFormat="1" ht="14.45" customHeight="1" x14ac:dyDescent="0.25">
      <c r="A4" s="80"/>
      <c r="B4" s="81"/>
      <c r="C4" s="52"/>
      <c r="D4" s="53"/>
      <c r="E4" s="53"/>
      <c r="F4" s="53"/>
      <c r="G4" s="53"/>
      <c r="H4" s="53"/>
      <c r="I4" s="54"/>
      <c r="J4" s="4" t="s">
        <v>1</v>
      </c>
      <c r="K4" s="4"/>
      <c r="L4" s="4"/>
      <c r="M4" s="5"/>
    </row>
    <row r="5" spans="1:17" s="2" customFormat="1" ht="14.45" customHeight="1" x14ac:dyDescent="0.25">
      <c r="A5" s="82" t="s">
        <v>2</v>
      </c>
      <c r="B5" s="83"/>
      <c r="C5" s="46"/>
      <c r="D5" s="47"/>
      <c r="E5" s="47"/>
      <c r="F5" s="47"/>
      <c r="G5" s="47"/>
      <c r="H5" s="47"/>
      <c r="I5" s="48"/>
      <c r="J5" s="72" t="s">
        <v>3</v>
      </c>
      <c r="K5" s="3"/>
      <c r="L5" s="3"/>
      <c r="M5" s="63"/>
    </row>
    <row r="6" spans="1:17" s="2" customFormat="1" ht="14.45" customHeight="1" thickBot="1" x14ac:dyDescent="0.3">
      <c r="A6" s="61" t="s">
        <v>4</v>
      </c>
      <c r="B6" s="62"/>
      <c r="C6" s="55"/>
      <c r="D6" s="56"/>
      <c r="E6" s="56"/>
      <c r="F6" s="56"/>
      <c r="G6" s="56"/>
      <c r="H6" s="56"/>
      <c r="I6" s="57"/>
      <c r="J6" s="74"/>
      <c r="K6" s="6"/>
      <c r="L6" s="6"/>
      <c r="M6" s="64"/>
    </row>
    <row r="7" spans="1:17" s="2" customFormat="1" ht="14.45" customHeight="1" x14ac:dyDescent="0.25">
      <c r="A7" s="58" t="s">
        <v>67</v>
      </c>
      <c r="B7" s="59"/>
      <c r="C7" s="59"/>
      <c r="D7" s="59"/>
      <c r="E7" s="59"/>
      <c r="F7" s="59"/>
      <c r="G7" s="59"/>
      <c r="H7" s="59"/>
      <c r="I7" s="59"/>
      <c r="J7" s="59"/>
      <c r="K7" s="59"/>
      <c r="L7" s="59"/>
      <c r="M7" s="59"/>
    </row>
    <row r="8" spans="1:17" s="7" customFormat="1" ht="15" customHeight="1" thickBot="1" x14ac:dyDescent="0.3">
      <c r="A8" s="60"/>
      <c r="B8" s="60"/>
      <c r="C8" s="60"/>
      <c r="D8" s="60"/>
      <c r="E8" s="60"/>
      <c r="F8" s="60"/>
      <c r="G8" s="60"/>
      <c r="H8" s="60"/>
      <c r="I8" s="60"/>
      <c r="J8" s="60"/>
      <c r="K8" s="60"/>
      <c r="L8" s="60"/>
      <c r="M8" s="60"/>
    </row>
    <row r="9" spans="1:17" s="10" customFormat="1" ht="26.1" customHeight="1" x14ac:dyDescent="0.25">
      <c r="A9" s="75" t="s">
        <v>5</v>
      </c>
      <c r="B9" s="67" t="s">
        <v>54</v>
      </c>
      <c r="C9" s="67" t="s">
        <v>55</v>
      </c>
      <c r="D9" s="67" t="s">
        <v>6</v>
      </c>
      <c r="E9" s="65" t="s">
        <v>33</v>
      </c>
      <c r="F9" s="65" t="s">
        <v>51</v>
      </c>
      <c r="G9" s="8" t="s">
        <v>7</v>
      </c>
      <c r="H9" s="78" t="s">
        <v>11</v>
      </c>
      <c r="I9" s="77" t="s">
        <v>30</v>
      </c>
      <c r="J9" s="77"/>
      <c r="K9" s="77"/>
      <c r="L9" s="77"/>
      <c r="M9" s="9" t="s">
        <v>57</v>
      </c>
    </row>
    <row r="10" spans="1:17" s="14" customFormat="1" ht="23.25" thickBot="1" x14ac:dyDescent="0.3">
      <c r="A10" s="76"/>
      <c r="B10" s="68"/>
      <c r="C10" s="68"/>
      <c r="D10" s="68"/>
      <c r="E10" s="66"/>
      <c r="F10" s="66"/>
      <c r="G10" s="11" t="s">
        <v>9</v>
      </c>
      <c r="H10" s="79"/>
      <c r="I10" s="12" t="s">
        <v>10</v>
      </c>
      <c r="J10" s="13" t="s">
        <v>34</v>
      </c>
      <c r="K10" s="13" t="s">
        <v>35</v>
      </c>
      <c r="L10" s="13" t="s">
        <v>36</v>
      </c>
      <c r="M10" s="32">
        <f>SUM(M61,'Individuals 2'!M56,'Individuals 3'!M56,'Teams 1'!O46)</f>
        <v>0</v>
      </c>
    </row>
    <row r="11" spans="1:17" ht="15.75" thickBot="1" x14ac:dyDescent="0.3">
      <c r="A11" s="15">
        <v>1</v>
      </c>
      <c r="B11" s="16"/>
      <c r="C11" s="16"/>
      <c r="D11" s="16"/>
      <c r="E11" s="17"/>
      <c r="F11" s="30" t="str">
        <f>IF(E11="","",DATEDIF(E11,Munka2!$F$1,"Y"))</f>
        <v/>
      </c>
      <c r="G11" s="16"/>
      <c r="H11" s="31" t="str">
        <f>IF(AND(DATEDIF(E11,Munka2!$F$1,"Y")&gt;=14,DATEDIF(E11,Munka2!$F$1,"Y")&lt;=15),Munka2!$D$1,
IF(AND(DATEDIF(E11,Munka2!$F$1,"Y")&gt;=16,DATEDIF(E11,Munka2!$F$1,"Y")&lt;=17),Munka2!$D$2,
IF(AND(DATEDIF(E11,Munka2!$F$1,"Y")&gt;=18,DATEDIF(E11,Munka2!$F$1,"Y")&lt;=20),Munka2!$D$3,
IF(AND(DATEDIF(E11,Munka2!$F$1,"Y")&gt;=21,DATEDIF(E11,Munka2!$F$1,"Y")&lt;=49),Munka2!$D$4,""))))</f>
        <v/>
      </c>
      <c r="I11" s="16"/>
      <c r="J11" s="16"/>
      <c r="K11" s="16"/>
      <c r="L11" s="35"/>
      <c r="M11" s="34">
        <f>Q11*Munka2!$O$2</f>
        <v>0</v>
      </c>
      <c r="Q11">
        <f t="shared" ref="Q11:Q42" si="0">COUNTIF(I11:L11,"yes")</f>
        <v>0</v>
      </c>
    </row>
    <row r="12" spans="1:17" ht="15.75" thickBot="1" x14ac:dyDescent="0.3">
      <c r="A12" s="19">
        <v>2</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3</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4</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5</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6</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7</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8</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9</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10</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11</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12</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13</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14</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15</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16</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17</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18</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19</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20</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21</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22</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23</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24</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25</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26</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27</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28</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29</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30</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31</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32</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33</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ref="Q43:Q60" si="1">COUNTIF(I43:L43,"yes")</f>
        <v>0</v>
      </c>
    </row>
    <row r="44" spans="1:17" ht="15.75" thickBot="1" x14ac:dyDescent="0.3">
      <c r="A44" s="19">
        <v>34</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1"/>
        <v>0</v>
      </c>
    </row>
    <row r="45" spans="1:17" ht="15.75" thickBot="1" x14ac:dyDescent="0.3">
      <c r="A45" s="19">
        <v>35</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1"/>
        <v>0</v>
      </c>
    </row>
    <row r="46" spans="1:17" ht="15.75" thickBot="1" x14ac:dyDescent="0.3">
      <c r="A46" s="19">
        <v>36</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1"/>
        <v>0</v>
      </c>
    </row>
    <row r="47" spans="1:17" ht="15.75" thickBot="1" x14ac:dyDescent="0.3">
      <c r="A47" s="19">
        <v>37</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1"/>
        <v>0</v>
      </c>
    </row>
    <row r="48" spans="1:17" ht="15.75" thickBot="1" x14ac:dyDescent="0.3">
      <c r="A48" s="19">
        <v>38</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1"/>
        <v>0</v>
      </c>
    </row>
    <row r="49" spans="1:17" ht="15.75" thickBot="1" x14ac:dyDescent="0.3">
      <c r="A49" s="19">
        <v>39</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1"/>
        <v>0</v>
      </c>
    </row>
    <row r="50" spans="1:17" ht="15.75" thickBot="1" x14ac:dyDescent="0.3">
      <c r="A50" s="19">
        <v>40</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1"/>
        <v>0</v>
      </c>
    </row>
    <row r="51" spans="1:17" ht="15.75" thickBot="1" x14ac:dyDescent="0.3">
      <c r="A51" s="19">
        <v>41</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1"/>
        <v>0</v>
      </c>
    </row>
    <row r="52" spans="1:17" ht="15.75" thickBot="1" x14ac:dyDescent="0.3">
      <c r="A52" s="19">
        <v>42</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1"/>
        <v>0</v>
      </c>
    </row>
    <row r="53" spans="1:17" ht="15.75" thickBot="1" x14ac:dyDescent="0.3">
      <c r="A53" s="19">
        <v>43</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1"/>
        <v>0</v>
      </c>
    </row>
    <row r="54" spans="1:17" ht="15.75" thickBot="1" x14ac:dyDescent="0.3">
      <c r="A54" s="19">
        <v>44</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1"/>
        <v>0</v>
      </c>
    </row>
    <row r="55" spans="1:17" ht="15.75" thickBot="1" x14ac:dyDescent="0.3">
      <c r="A55" s="19">
        <v>45</v>
      </c>
      <c r="B55" s="20"/>
      <c r="C55" s="20"/>
      <c r="D55" s="20"/>
      <c r="E55" s="21"/>
      <c r="F55" s="36" t="str">
        <f>IF(E55="","",DATEDIF(E55,Munka2!$F$1,"Y"))</f>
        <v/>
      </c>
      <c r="G55" s="20"/>
      <c r="H55" s="37" t="str">
        <f>IF(AND(DATEDIF(E55,Munka2!$F$1,"Y")&gt;=14,DATEDIF(E55,Munka2!$F$1,"Y")&lt;=15),Munka2!$D$1,
IF(AND(DATEDIF(E55,Munka2!$F$1,"Y")&gt;=16,DATEDIF(E55,Munka2!$F$1,"Y")&lt;=17),Munka2!$D$2,
IF(AND(DATEDIF(E55,Munka2!$F$1,"Y")&gt;=18,DATEDIF(E55,Munka2!$F$1,"Y")&lt;=20),Munka2!$D$3,
IF(AND(DATEDIF(E55,Munka2!$F$1,"Y")&gt;=21,DATEDIF(E55,Munka2!$F$1,"Y")&lt;=49),Munka2!$D$4,""))))</f>
        <v/>
      </c>
      <c r="I55" s="20"/>
      <c r="J55" s="20"/>
      <c r="K55" s="20"/>
      <c r="L55" s="38"/>
      <c r="M55" s="34">
        <f>Q55*Munka2!$O$2</f>
        <v>0</v>
      </c>
      <c r="Q55">
        <f t="shared" si="1"/>
        <v>0</v>
      </c>
    </row>
    <row r="56" spans="1:17" ht="15.75" thickBot="1" x14ac:dyDescent="0.3">
      <c r="A56" s="19">
        <v>46</v>
      </c>
      <c r="B56" s="20"/>
      <c r="C56" s="20"/>
      <c r="D56" s="20"/>
      <c r="E56" s="21"/>
      <c r="F56" s="36" t="str">
        <f>IF(E56="","",DATEDIF(E56,Munka2!$F$1,"Y"))</f>
        <v/>
      </c>
      <c r="G56" s="20"/>
      <c r="H56" s="37" t="str">
        <f>IF(AND(DATEDIF(E56,Munka2!$F$1,"Y")&gt;=14,DATEDIF(E56,Munka2!$F$1,"Y")&lt;=15),Munka2!$D$1,
IF(AND(DATEDIF(E56,Munka2!$F$1,"Y")&gt;=16,DATEDIF(E56,Munka2!$F$1,"Y")&lt;=17),Munka2!$D$2,
IF(AND(DATEDIF(E56,Munka2!$F$1,"Y")&gt;=18,DATEDIF(E56,Munka2!$F$1,"Y")&lt;=20),Munka2!$D$3,
IF(AND(DATEDIF(E56,Munka2!$F$1,"Y")&gt;=21,DATEDIF(E56,Munka2!$F$1,"Y")&lt;=49),Munka2!$D$4,""))))</f>
        <v/>
      </c>
      <c r="I56" s="20"/>
      <c r="J56" s="20"/>
      <c r="K56" s="20"/>
      <c r="L56" s="38"/>
      <c r="M56" s="34">
        <f>Q56*Munka2!$O$2</f>
        <v>0</v>
      </c>
      <c r="Q56">
        <f t="shared" si="1"/>
        <v>0</v>
      </c>
    </row>
    <row r="57" spans="1:17" ht="15.75" thickBot="1" x14ac:dyDescent="0.3">
      <c r="A57" s="19">
        <v>47</v>
      </c>
      <c r="B57" s="20"/>
      <c r="C57" s="20"/>
      <c r="D57" s="20"/>
      <c r="E57" s="21"/>
      <c r="F57" s="36" t="str">
        <f>IF(E57="","",DATEDIF(E57,Munka2!$F$1,"Y"))</f>
        <v/>
      </c>
      <c r="G57" s="20"/>
      <c r="H57" s="37" t="str">
        <f>IF(AND(DATEDIF(E57,Munka2!$F$1,"Y")&gt;=14,DATEDIF(E57,Munka2!$F$1,"Y")&lt;=15),Munka2!$D$1,
IF(AND(DATEDIF(E57,Munka2!$F$1,"Y")&gt;=16,DATEDIF(E57,Munka2!$F$1,"Y")&lt;=17),Munka2!$D$2,
IF(AND(DATEDIF(E57,Munka2!$F$1,"Y")&gt;=18,DATEDIF(E57,Munka2!$F$1,"Y")&lt;=20),Munka2!$D$3,
IF(AND(DATEDIF(E57,Munka2!$F$1,"Y")&gt;=21,DATEDIF(E57,Munka2!$F$1,"Y")&lt;=49),Munka2!$D$4,""))))</f>
        <v/>
      </c>
      <c r="I57" s="20"/>
      <c r="J57" s="20"/>
      <c r="K57" s="20"/>
      <c r="L57" s="38"/>
      <c r="M57" s="34">
        <f>Q57*Munka2!$O$2</f>
        <v>0</v>
      </c>
      <c r="Q57">
        <f t="shared" si="1"/>
        <v>0</v>
      </c>
    </row>
    <row r="58" spans="1:17" ht="15.75" thickBot="1" x14ac:dyDescent="0.3">
      <c r="A58" s="19">
        <v>48</v>
      </c>
      <c r="B58" s="20"/>
      <c r="C58" s="20"/>
      <c r="D58" s="20"/>
      <c r="E58" s="21"/>
      <c r="F58" s="36" t="str">
        <f>IF(E58="","",DATEDIF(E58,Munka2!$F$1,"Y"))</f>
        <v/>
      </c>
      <c r="G58" s="20"/>
      <c r="H58" s="37" t="str">
        <f>IF(AND(DATEDIF(E58,Munka2!$F$1,"Y")&gt;=14,DATEDIF(E58,Munka2!$F$1,"Y")&lt;=15),Munka2!$D$1,
IF(AND(DATEDIF(E58,Munka2!$F$1,"Y")&gt;=16,DATEDIF(E58,Munka2!$F$1,"Y")&lt;=17),Munka2!$D$2,
IF(AND(DATEDIF(E58,Munka2!$F$1,"Y")&gt;=18,DATEDIF(E58,Munka2!$F$1,"Y")&lt;=20),Munka2!$D$3,
IF(AND(DATEDIF(E58,Munka2!$F$1,"Y")&gt;=21,DATEDIF(E58,Munka2!$F$1,"Y")&lt;=49),Munka2!$D$4,""))))</f>
        <v/>
      </c>
      <c r="I58" s="20"/>
      <c r="J58" s="20"/>
      <c r="K58" s="20"/>
      <c r="L58" s="38"/>
      <c r="M58" s="34">
        <f>Q58*Munka2!$O$2</f>
        <v>0</v>
      </c>
      <c r="Q58">
        <f t="shared" si="1"/>
        <v>0</v>
      </c>
    </row>
    <row r="59" spans="1:17" ht="15.75" thickBot="1" x14ac:dyDescent="0.3">
      <c r="A59" s="19">
        <v>49</v>
      </c>
      <c r="B59" s="20"/>
      <c r="C59" s="20"/>
      <c r="D59" s="20"/>
      <c r="E59" s="21"/>
      <c r="F59" s="36" t="str">
        <f>IF(E59="","",DATEDIF(E59,Munka2!$F$1,"Y"))</f>
        <v/>
      </c>
      <c r="G59" s="20"/>
      <c r="H59" s="37" t="str">
        <f>IF(AND(DATEDIF(E59,Munka2!$F$1,"Y")&gt;=14,DATEDIF(E59,Munka2!$F$1,"Y")&lt;=15),Munka2!$D$1,
IF(AND(DATEDIF(E59,Munka2!$F$1,"Y")&gt;=16,DATEDIF(E59,Munka2!$F$1,"Y")&lt;=17),Munka2!$D$2,
IF(AND(DATEDIF(E59,Munka2!$F$1,"Y")&gt;=18,DATEDIF(E59,Munka2!$F$1,"Y")&lt;=20),Munka2!$D$3,
IF(AND(DATEDIF(E59,Munka2!$F$1,"Y")&gt;=21,DATEDIF(E59,Munka2!$F$1,"Y")&lt;=49),Munka2!$D$4,""))))</f>
        <v/>
      </c>
      <c r="I59" s="20"/>
      <c r="J59" s="20"/>
      <c r="K59" s="20"/>
      <c r="L59" s="38"/>
      <c r="M59" s="34">
        <f>Q59*Munka2!$O$2</f>
        <v>0</v>
      </c>
      <c r="Q59">
        <f t="shared" si="1"/>
        <v>0</v>
      </c>
    </row>
    <row r="60" spans="1:17" ht="15.75" thickBot="1" x14ac:dyDescent="0.3">
      <c r="A60" s="22">
        <v>50</v>
      </c>
      <c r="B60" s="23"/>
      <c r="C60" s="23"/>
      <c r="D60" s="23"/>
      <c r="E60" s="24"/>
      <c r="F60" s="39" t="str">
        <f>IF(E60="","",DATEDIF(E60,Munka2!$F$1,"Y"))</f>
        <v/>
      </c>
      <c r="G60" s="23"/>
      <c r="H60" s="40" t="str">
        <f>IF(AND(DATEDIF(E60,Munka2!$F$1,"Y")&gt;=14,DATEDIF(E60,Munka2!$F$1,"Y")&lt;=15),Munka2!$D$1,
IF(AND(DATEDIF(E60,Munka2!$F$1,"Y")&gt;=16,DATEDIF(E60,Munka2!$F$1,"Y")&lt;=17),Munka2!$D$2,
IF(AND(DATEDIF(E60,Munka2!$F$1,"Y")&gt;=18,DATEDIF(E60,Munka2!$F$1,"Y")&lt;=20),Munka2!$D$3,
IF(AND(DATEDIF(E60,Munka2!$F$1,"Y")&gt;=21,DATEDIF(E60,Munka2!$F$1,"Y")&lt;=49),Munka2!$D$4,""))))</f>
        <v/>
      </c>
      <c r="I60" s="23"/>
      <c r="J60" s="23"/>
      <c r="K60" s="23"/>
      <c r="L60" s="41"/>
      <c r="M60" s="34">
        <f>Q60*Munka2!$O$2</f>
        <v>0</v>
      </c>
      <c r="Q60">
        <f t="shared" si="1"/>
        <v>0</v>
      </c>
    </row>
    <row r="61" spans="1:17" ht="15.75" thickBot="1" x14ac:dyDescent="0.3">
      <c r="K61" s="86" t="s">
        <v>56</v>
      </c>
      <c r="L61" s="86"/>
      <c r="M61" s="33">
        <f>SUM(M11:M60)</f>
        <v>0</v>
      </c>
    </row>
    <row r="62" spans="1:17" x14ac:dyDescent="0.25">
      <c r="A62" s="69" t="s">
        <v>32</v>
      </c>
      <c r="B62" s="69"/>
      <c r="C62" s="69"/>
      <c r="D62" s="69"/>
      <c r="E62" s="69"/>
      <c r="F62" s="69"/>
      <c r="G62" s="69"/>
      <c r="H62" s="69"/>
      <c r="I62" s="69"/>
      <c r="J62" s="69"/>
      <c r="K62" s="69"/>
      <c r="L62" s="69"/>
      <c r="M62" s="69"/>
    </row>
  </sheetData>
  <sheetProtection algorithmName="SHA-512" hashValue="dhUpPrYIX1RSuJVnFXVffv+inpjEz3Zg/BTXnAG5x3xmTGGRG0sqTJ4VJ+5dEtSN7MsXvdxOEdQG6LAs7J41ew==" saltValue="n4eP2w8IvvwEV1/IT8mMOg==" spinCount="100000" sheet="1" objects="1" scenarios="1"/>
  <mergeCells count="26">
    <mergeCell ref="A62:M62"/>
    <mergeCell ref="J1:M1"/>
    <mergeCell ref="J2:M3"/>
    <mergeCell ref="J5:J6"/>
    <mergeCell ref="A9:A10"/>
    <mergeCell ref="B9:B10"/>
    <mergeCell ref="D9:D10"/>
    <mergeCell ref="E9:E10"/>
    <mergeCell ref="I9:L9"/>
    <mergeCell ref="H9:H10"/>
    <mergeCell ref="A4:B4"/>
    <mergeCell ref="A5:B5"/>
    <mergeCell ref="A1:B1"/>
    <mergeCell ref="A2:B2"/>
    <mergeCell ref="K61:L61"/>
    <mergeCell ref="A3:B3"/>
    <mergeCell ref="A7:M8"/>
    <mergeCell ref="A6:B6"/>
    <mergeCell ref="M5:M6"/>
    <mergeCell ref="F9:F10"/>
    <mergeCell ref="C9:C10"/>
    <mergeCell ref="C1:I1"/>
    <mergeCell ref="C2:I2"/>
    <mergeCell ref="C3:I4"/>
    <mergeCell ref="C5:I5"/>
    <mergeCell ref="C6:I6"/>
  </mergeCells>
  <phoneticPr fontId="5" type="noConversion"/>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xWindow="576" yWindow="597" count="4">
        <x14:dataValidation type="list" allowBlank="1" showInputMessage="1" showErrorMessage="1" prompt="Please choose the right rank." xr:uid="{00000000-0002-0000-0000-000000000000}">
          <x14:formula1>
            <xm:f>Munka2!$C$1:$C$15</xm:f>
          </x14:formula1>
          <xm:sqref>D11:D60</xm:sqref>
        </x14:dataValidation>
        <x14:dataValidation type="list" allowBlank="1" showInputMessage="1" showErrorMessage="1" prompt="Please choose the right gender." xr:uid="{00000000-0002-0000-0000-000001000000}">
          <x14:formula1>
            <xm:f>Munka2!$A$1:$A$2</xm:f>
          </x14:formula1>
          <xm:sqref>G11:G60</xm:sqref>
        </x14:dataValidation>
        <x14:dataValidation type="list" allowBlank="1" showInputMessage="1" showErrorMessage="1" xr:uid="{00000000-0002-0000-0000-000003000000}">
          <x14:formula1>
            <xm:f>Munka2!$B$1:$B$2</xm:f>
          </x14:formula1>
          <xm:sqref>I11:I60 L11:L60</xm:sqref>
        </x14:dataValidation>
        <x14:dataValidation type="list" allowBlank="1" showInputMessage="1" showErrorMessage="1" prompt="Please reffer to the invite to checn if this categoty is aplicable for the Age Category." xr:uid="{D085EB90-87AB-4B16-AA4E-9C001A06B19C}">
          <x14:formula1>
            <xm:f>Munka2!$B$1:$B$2</xm:f>
          </x14:formula1>
          <xm:sqref>J11:K60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B6E16-29E2-4BC1-9D2D-E538BF9CE5AF}">
  <dimension ref="A1:Q57"/>
  <sheetViews>
    <sheetView zoomScaleNormal="100" workbookViewId="0">
      <selection activeCell="I6" sqref="I6"/>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thickBot="1" x14ac:dyDescent="0.3">
      <c r="A1" s="84" t="s">
        <v>0</v>
      </c>
      <c r="B1" s="85"/>
      <c r="C1" s="43" t="s">
        <v>65</v>
      </c>
      <c r="D1" s="44"/>
      <c r="E1" s="44"/>
      <c r="F1" s="44"/>
      <c r="G1" s="44"/>
      <c r="H1" s="44"/>
      <c r="I1" s="45"/>
      <c r="J1" s="70" t="s">
        <v>64</v>
      </c>
      <c r="K1" s="70"/>
      <c r="L1" s="70"/>
      <c r="M1" s="71"/>
    </row>
    <row r="2" spans="1:17" s="2" customFormat="1" ht="14.45" customHeight="1" x14ac:dyDescent="0.25">
      <c r="A2" s="58" t="s">
        <v>67</v>
      </c>
      <c r="B2" s="59"/>
      <c r="C2" s="59"/>
      <c r="D2" s="59"/>
      <c r="E2" s="59"/>
      <c r="F2" s="59"/>
      <c r="G2" s="59"/>
      <c r="H2" s="59"/>
      <c r="I2" s="59"/>
      <c r="J2" s="59"/>
      <c r="K2" s="59"/>
      <c r="L2" s="59"/>
      <c r="M2" s="59"/>
    </row>
    <row r="3" spans="1:17" s="7" customFormat="1" ht="15" customHeight="1" thickBot="1" x14ac:dyDescent="0.3">
      <c r="A3" s="60"/>
      <c r="B3" s="60"/>
      <c r="C3" s="60"/>
      <c r="D3" s="60"/>
      <c r="E3" s="60"/>
      <c r="F3" s="60"/>
      <c r="G3" s="60"/>
      <c r="H3" s="60"/>
      <c r="I3" s="60"/>
      <c r="J3" s="60"/>
      <c r="K3" s="60"/>
      <c r="L3" s="60"/>
      <c r="M3" s="60"/>
    </row>
    <row r="4" spans="1:17" s="10" customFormat="1" ht="26.1" customHeight="1" x14ac:dyDescent="0.25">
      <c r="A4" s="75" t="s">
        <v>5</v>
      </c>
      <c r="B4" s="67" t="s">
        <v>54</v>
      </c>
      <c r="C4" s="67" t="s">
        <v>55</v>
      </c>
      <c r="D4" s="67" t="s">
        <v>6</v>
      </c>
      <c r="E4" s="65" t="s">
        <v>33</v>
      </c>
      <c r="F4" s="65" t="s">
        <v>51</v>
      </c>
      <c r="G4" s="8" t="s">
        <v>7</v>
      </c>
      <c r="H4" s="78" t="s">
        <v>11</v>
      </c>
      <c r="I4" s="77" t="s">
        <v>30</v>
      </c>
      <c r="J4" s="77"/>
      <c r="K4" s="77"/>
      <c r="L4" s="77"/>
      <c r="M4" s="9" t="s">
        <v>8</v>
      </c>
    </row>
    <row r="5" spans="1:17" s="14" customFormat="1" ht="23.25" thickBot="1" x14ac:dyDescent="0.3">
      <c r="A5" s="76"/>
      <c r="B5" s="68"/>
      <c r="C5" s="68"/>
      <c r="D5" s="68"/>
      <c r="E5" s="66"/>
      <c r="F5" s="66"/>
      <c r="G5" s="11" t="s">
        <v>9</v>
      </c>
      <c r="H5" s="79"/>
      <c r="I5" s="12" t="s">
        <v>10</v>
      </c>
      <c r="J5" s="13" t="s">
        <v>34</v>
      </c>
      <c r="K5" s="13" t="s">
        <v>35</v>
      </c>
      <c r="L5" s="13" t="s">
        <v>36</v>
      </c>
      <c r="M5" s="32"/>
    </row>
    <row r="6" spans="1:17" ht="15.75" thickBot="1" x14ac:dyDescent="0.3">
      <c r="A6" s="15">
        <v>1</v>
      </c>
      <c r="B6" s="16"/>
      <c r="C6" s="16"/>
      <c r="D6" s="16"/>
      <c r="E6" s="17"/>
      <c r="F6" s="30" t="str">
        <f>IF(E6="","",DATEDIF(E6,Munka2!$F$1,"Y"))</f>
        <v/>
      </c>
      <c r="G6" s="16"/>
      <c r="H6" s="31" t="str">
        <f>IF(AND(DATEDIF(E6,Munka2!$F$1,"Y")&gt;=14,DATEDIF(E6,Munka2!$F$1,"Y")&lt;=15),Munka2!$D$1,
IF(AND(DATEDIF(E6,Munka2!$F$1,"Y")&gt;=16,DATEDIF(E6,Munka2!$F$1,"Y")&lt;=17),Munka2!$D$2,
IF(AND(DATEDIF(E6,Munka2!$F$1,"Y")&gt;=18,DATEDIF(E6,Munka2!$F$1,"Y")&lt;=20),Munka2!$D$3,
IF(AND(DATEDIF(E6,Munka2!$F$1,"Y")&gt;=21,DATEDIF(E6,Munka2!$F$1,"Y")&lt;=49),Munka2!$D$4,""))))</f>
        <v/>
      </c>
      <c r="I6" s="16"/>
      <c r="J6" s="16"/>
      <c r="K6" s="16"/>
      <c r="L6" s="35"/>
      <c r="M6" s="34">
        <f>Q6*Munka2!$O$2</f>
        <v>0</v>
      </c>
      <c r="Q6">
        <f t="shared" ref="Q6:Q55" si="0">COUNTIF(I6:L6,"yes")</f>
        <v>0</v>
      </c>
    </row>
    <row r="7" spans="1:17" ht="15.75" thickBot="1" x14ac:dyDescent="0.3">
      <c r="A7" s="19">
        <v>2</v>
      </c>
      <c r="B7" s="20"/>
      <c r="C7" s="20"/>
      <c r="D7" s="20"/>
      <c r="E7" s="21"/>
      <c r="F7" s="36" t="str">
        <f>IF(E7="","",DATEDIF(E7,Munka2!$F$1,"Y"))</f>
        <v/>
      </c>
      <c r="G7" s="20"/>
      <c r="H7" s="37" t="str">
        <f>IF(AND(DATEDIF(E7,Munka2!$F$1,"Y")&gt;=14,DATEDIF(E7,Munka2!$F$1,"Y")&lt;=15),Munka2!$D$1,
IF(AND(DATEDIF(E7,Munka2!$F$1,"Y")&gt;=16,DATEDIF(E7,Munka2!$F$1,"Y")&lt;=17),Munka2!$D$2,
IF(AND(DATEDIF(E7,Munka2!$F$1,"Y")&gt;=18,DATEDIF(E7,Munka2!$F$1,"Y")&lt;=20),Munka2!$D$3,
IF(AND(DATEDIF(E7,Munka2!$F$1,"Y")&gt;=21,DATEDIF(E7,Munka2!$F$1,"Y")&lt;=49),Munka2!$D$4,""))))</f>
        <v/>
      </c>
      <c r="I7" s="20"/>
      <c r="J7" s="20"/>
      <c r="K7" s="20"/>
      <c r="L7" s="38"/>
      <c r="M7" s="34">
        <f>Q7*Munka2!$O$2</f>
        <v>0</v>
      </c>
      <c r="Q7">
        <f t="shared" si="0"/>
        <v>0</v>
      </c>
    </row>
    <row r="8" spans="1:17" ht="15.75" thickBot="1" x14ac:dyDescent="0.3">
      <c r="A8" s="19">
        <v>3</v>
      </c>
      <c r="B8" s="20"/>
      <c r="C8" s="20"/>
      <c r="D8" s="20"/>
      <c r="E8" s="21"/>
      <c r="F8" s="36" t="str">
        <f>IF(E8="","",DATEDIF(E8,Munka2!$F$1,"Y"))</f>
        <v/>
      </c>
      <c r="G8" s="20"/>
      <c r="H8" s="37" t="str">
        <f>IF(AND(DATEDIF(E8,Munka2!$F$1,"Y")&gt;=14,DATEDIF(E8,Munka2!$F$1,"Y")&lt;=15),Munka2!$D$1,
IF(AND(DATEDIF(E8,Munka2!$F$1,"Y")&gt;=16,DATEDIF(E8,Munka2!$F$1,"Y")&lt;=17),Munka2!$D$2,
IF(AND(DATEDIF(E8,Munka2!$F$1,"Y")&gt;=18,DATEDIF(E8,Munka2!$F$1,"Y")&lt;=20),Munka2!$D$3,
IF(AND(DATEDIF(E8,Munka2!$F$1,"Y")&gt;=21,DATEDIF(E8,Munka2!$F$1,"Y")&lt;=49),Munka2!$D$4,""))))</f>
        <v/>
      </c>
      <c r="I8" s="20"/>
      <c r="J8" s="20"/>
      <c r="K8" s="20"/>
      <c r="L8" s="38"/>
      <c r="M8" s="34">
        <f>Q8*Munka2!$O$2</f>
        <v>0</v>
      </c>
      <c r="Q8">
        <f t="shared" si="0"/>
        <v>0</v>
      </c>
    </row>
    <row r="9" spans="1:17" ht="15.75" thickBot="1" x14ac:dyDescent="0.3">
      <c r="A9" s="19">
        <v>4</v>
      </c>
      <c r="B9" s="20"/>
      <c r="C9" s="20"/>
      <c r="D9" s="20"/>
      <c r="E9" s="21"/>
      <c r="F9" s="36" t="str">
        <f>IF(E9="","",DATEDIF(E9,Munka2!$F$1,"Y"))</f>
        <v/>
      </c>
      <c r="G9" s="20"/>
      <c r="H9" s="37" t="str">
        <f>IF(AND(DATEDIF(E9,Munka2!$F$1,"Y")&gt;=14,DATEDIF(E9,Munka2!$F$1,"Y")&lt;=15),Munka2!$D$1,
IF(AND(DATEDIF(E9,Munka2!$F$1,"Y")&gt;=16,DATEDIF(E9,Munka2!$F$1,"Y")&lt;=17),Munka2!$D$2,
IF(AND(DATEDIF(E9,Munka2!$F$1,"Y")&gt;=18,DATEDIF(E9,Munka2!$F$1,"Y")&lt;=20),Munka2!$D$3,
IF(AND(DATEDIF(E9,Munka2!$F$1,"Y")&gt;=21,DATEDIF(E9,Munka2!$F$1,"Y")&lt;=49),Munka2!$D$4,""))))</f>
        <v/>
      </c>
      <c r="I9" s="20"/>
      <c r="J9" s="20"/>
      <c r="K9" s="20"/>
      <c r="L9" s="38"/>
      <c r="M9" s="34">
        <f>Q9*Munka2!$O$2</f>
        <v>0</v>
      </c>
      <c r="Q9">
        <f t="shared" si="0"/>
        <v>0</v>
      </c>
    </row>
    <row r="10" spans="1:17" ht="15.75" thickBot="1" x14ac:dyDescent="0.3">
      <c r="A10" s="19">
        <v>5</v>
      </c>
      <c r="B10" s="20"/>
      <c r="C10" s="20"/>
      <c r="D10" s="20"/>
      <c r="E10" s="21"/>
      <c r="F10" s="36" t="str">
        <f>IF(E10="","",DATEDIF(E10,Munka2!$F$1,"Y"))</f>
        <v/>
      </c>
      <c r="G10" s="20"/>
      <c r="H10" s="37" t="str">
        <f>IF(AND(DATEDIF(E10,Munka2!$F$1,"Y")&gt;=14,DATEDIF(E10,Munka2!$F$1,"Y")&lt;=15),Munka2!$D$1,
IF(AND(DATEDIF(E10,Munka2!$F$1,"Y")&gt;=16,DATEDIF(E10,Munka2!$F$1,"Y")&lt;=17),Munka2!$D$2,
IF(AND(DATEDIF(E10,Munka2!$F$1,"Y")&gt;=18,DATEDIF(E10,Munka2!$F$1,"Y")&lt;=20),Munka2!$D$3,
IF(AND(DATEDIF(E10,Munka2!$F$1,"Y")&gt;=21,DATEDIF(E10,Munka2!$F$1,"Y")&lt;=49),Munka2!$D$4,""))))</f>
        <v/>
      </c>
      <c r="I10" s="20"/>
      <c r="J10" s="20"/>
      <c r="K10" s="20"/>
      <c r="L10" s="38"/>
      <c r="M10" s="34">
        <f>Q10*Munka2!$O$2</f>
        <v>0</v>
      </c>
      <c r="Q10">
        <f t="shared" si="0"/>
        <v>0</v>
      </c>
    </row>
    <row r="11" spans="1:17" ht="15.75" thickBot="1" x14ac:dyDescent="0.3">
      <c r="A11" s="19">
        <v>6</v>
      </c>
      <c r="B11" s="20"/>
      <c r="C11" s="20"/>
      <c r="D11" s="20"/>
      <c r="E11" s="21"/>
      <c r="F11" s="36" t="str">
        <f>IF(E11="","",DATEDIF(E11,Munka2!$F$1,"Y"))</f>
        <v/>
      </c>
      <c r="G11" s="20"/>
      <c r="H11" s="37" t="str">
        <f>IF(AND(DATEDIF(E11,Munka2!$F$1,"Y")&gt;=14,DATEDIF(E11,Munka2!$F$1,"Y")&lt;=15),Munka2!$D$1,
IF(AND(DATEDIF(E11,Munka2!$F$1,"Y")&gt;=16,DATEDIF(E11,Munka2!$F$1,"Y")&lt;=17),Munka2!$D$2,
IF(AND(DATEDIF(E11,Munka2!$F$1,"Y")&gt;=18,DATEDIF(E11,Munka2!$F$1,"Y")&lt;=20),Munka2!$D$3,
IF(AND(DATEDIF(E11,Munka2!$F$1,"Y")&gt;=21,DATEDIF(E11,Munka2!$F$1,"Y")&lt;=49),Munka2!$D$4,""))))</f>
        <v/>
      </c>
      <c r="I11" s="20"/>
      <c r="J11" s="20"/>
      <c r="K11" s="20"/>
      <c r="L11" s="38"/>
      <c r="M11" s="34">
        <f>Q11*Munka2!$O$2</f>
        <v>0</v>
      </c>
      <c r="Q11">
        <f t="shared" si="0"/>
        <v>0</v>
      </c>
    </row>
    <row r="12" spans="1:17" ht="15.75" thickBot="1" x14ac:dyDescent="0.3">
      <c r="A12" s="19">
        <v>7</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8</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9</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10</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11</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12</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13</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14</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15</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16</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17</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18</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19</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20</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21</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22</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23</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24</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25</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26</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27</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28</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29</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30</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31</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32</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33</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34</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35</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36</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37</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38</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si="0"/>
        <v>0</v>
      </c>
    </row>
    <row r="44" spans="1:17" ht="15.75" thickBot="1" x14ac:dyDescent="0.3">
      <c r="A44" s="19">
        <v>39</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0"/>
        <v>0</v>
      </c>
    </row>
    <row r="45" spans="1:17" ht="15.75" thickBot="1" x14ac:dyDescent="0.3">
      <c r="A45" s="19">
        <v>40</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0"/>
        <v>0</v>
      </c>
    </row>
    <row r="46" spans="1:17" ht="15.75" thickBot="1" x14ac:dyDescent="0.3">
      <c r="A46" s="19">
        <v>41</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0"/>
        <v>0</v>
      </c>
    </row>
    <row r="47" spans="1:17" ht="15.75" thickBot="1" x14ac:dyDescent="0.3">
      <c r="A47" s="19">
        <v>42</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0"/>
        <v>0</v>
      </c>
    </row>
    <row r="48" spans="1:17" ht="15.75" thickBot="1" x14ac:dyDescent="0.3">
      <c r="A48" s="19">
        <v>43</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0"/>
        <v>0</v>
      </c>
    </row>
    <row r="49" spans="1:17" ht="15.75" thickBot="1" x14ac:dyDescent="0.3">
      <c r="A49" s="19">
        <v>44</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0"/>
        <v>0</v>
      </c>
    </row>
    <row r="50" spans="1:17" ht="15.75" thickBot="1" x14ac:dyDescent="0.3">
      <c r="A50" s="19">
        <v>45</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0"/>
        <v>0</v>
      </c>
    </row>
    <row r="51" spans="1:17" ht="15.75" thickBot="1" x14ac:dyDescent="0.3">
      <c r="A51" s="19">
        <v>46</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0"/>
        <v>0</v>
      </c>
    </row>
    <row r="52" spans="1:17" ht="15.75" thickBot="1" x14ac:dyDescent="0.3">
      <c r="A52" s="19">
        <v>47</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0"/>
        <v>0</v>
      </c>
    </row>
    <row r="53" spans="1:17" ht="15.75" thickBot="1" x14ac:dyDescent="0.3">
      <c r="A53" s="19">
        <v>48</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0"/>
        <v>0</v>
      </c>
    </row>
    <row r="54" spans="1:17" ht="15.75" thickBot="1" x14ac:dyDescent="0.3">
      <c r="A54" s="19">
        <v>49</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0"/>
        <v>0</v>
      </c>
    </row>
    <row r="55" spans="1:17" ht="15.75" thickBot="1" x14ac:dyDescent="0.3">
      <c r="A55" s="22">
        <v>50</v>
      </c>
      <c r="B55" s="23"/>
      <c r="C55" s="23"/>
      <c r="D55" s="23"/>
      <c r="E55" s="24"/>
      <c r="F55" s="39" t="str">
        <f>IF(E55="","",DATEDIF(E55,Munka2!$F$1,"Y"))</f>
        <v/>
      </c>
      <c r="G55" s="23"/>
      <c r="H55" s="40" t="str">
        <f>IF(AND(DATEDIF(E55,Munka2!$F$1,"Y")&gt;=14,DATEDIF(E55,Munka2!$F$1,"Y")&lt;=15),Munka2!$D$1,
IF(AND(DATEDIF(E55,Munka2!$F$1,"Y")&gt;=16,DATEDIF(E55,Munka2!$F$1,"Y")&lt;=17),Munka2!$D$2,
IF(AND(DATEDIF(E55,Munka2!$F$1,"Y")&gt;=18,DATEDIF(E55,Munka2!$F$1,"Y")&lt;=20),Munka2!$D$3,
IF(AND(DATEDIF(E55,Munka2!$F$1,"Y")&gt;=21,DATEDIF(E55,Munka2!$F$1,"Y")&lt;=49),Munka2!$D$4,""))))</f>
        <v/>
      </c>
      <c r="I55" s="23"/>
      <c r="J55" s="23"/>
      <c r="K55" s="23"/>
      <c r="L55" s="41"/>
      <c r="M55" s="34">
        <f>Q55*Munka2!$O$2</f>
        <v>0</v>
      </c>
      <c r="Q55">
        <f t="shared" si="0"/>
        <v>0</v>
      </c>
    </row>
    <row r="56" spans="1:17" ht="15.75" thickBot="1" x14ac:dyDescent="0.3">
      <c r="K56" s="86" t="s">
        <v>56</v>
      </c>
      <c r="L56" s="86"/>
      <c r="M56" s="33">
        <f>SUM(M6:M55)</f>
        <v>0</v>
      </c>
    </row>
    <row r="57" spans="1:17" x14ac:dyDescent="0.25">
      <c r="A57" s="69" t="s">
        <v>32</v>
      </c>
      <c r="B57" s="69"/>
      <c r="C57" s="69"/>
      <c r="D57" s="69"/>
      <c r="E57" s="69"/>
      <c r="F57" s="69"/>
      <c r="G57" s="69"/>
      <c r="H57" s="69"/>
      <c r="I57" s="69"/>
      <c r="J57" s="69"/>
      <c r="K57" s="69"/>
      <c r="L57" s="69"/>
      <c r="M57" s="69"/>
    </row>
  </sheetData>
  <sheetProtection algorithmName="SHA-512" hashValue="8IYcYsc342N9eSUWzzcCDghO77lO8rl/15rbnNhcSbgWfXbYqLofs9L7Sr5oVeJL/QLc3NhgItPCv1zACgblyw==" saltValue="ZnTVJtjNxDVgnWNyMG/VoA==" spinCount="100000" sheet="1" objects="1" scenarios="1"/>
  <mergeCells count="14">
    <mergeCell ref="A1:B1"/>
    <mergeCell ref="C1:I1"/>
    <mergeCell ref="J1:M1"/>
    <mergeCell ref="A57:M57"/>
    <mergeCell ref="A2:M3"/>
    <mergeCell ref="A4:A5"/>
    <mergeCell ref="B4:B5"/>
    <mergeCell ref="C4:C5"/>
    <mergeCell ref="D4:D5"/>
    <mergeCell ref="E4:E5"/>
    <mergeCell ref="F4:F5"/>
    <mergeCell ref="H4:H5"/>
    <mergeCell ref="I4:L4"/>
    <mergeCell ref="K56:L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Please reffer to the invite to checn if this categoty is aplicable for the Age Category." xr:uid="{519E107A-0841-417D-AA75-1196A360A99F}">
          <x14:formula1>
            <xm:f>Munka2!$B$1:$B$2</xm:f>
          </x14:formula1>
          <xm:sqref>J6:K55</xm:sqref>
        </x14:dataValidation>
        <x14:dataValidation type="list" allowBlank="1" showInputMessage="1" showErrorMessage="1" xr:uid="{F5356282-79BC-40EC-AE0F-68B3D850622E}">
          <x14:formula1>
            <xm:f>Munka2!$B$1:$B$2</xm:f>
          </x14:formula1>
          <xm:sqref>I6:I55 L6:L55</xm:sqref>
        </x14:dataValidation>
        <x14:dataValidation type="list" allowBlank="1" showInputMessage="1" showErrorMessage="1" prompt="Please choose the right gender." xr:uid="{B35F5121-E8F2-4748-A081-0A0C4ED2B60F}">
          <x14:formula1>
            <xm:f>Munka2!$A$1:$A$2</xm:f>
          </x14:formula1>
          <xm:sqref>G6:G55</xm:sqref>
        </x14:dataValidation>
        <x14:dataValidation type="list" allowBlank="1" showInputMessage="1" showErrorMessage="1" prompt="Please choose the right rank." xr:uid="{93E97787-193A-4EA4-ACCA-50E33542ABC2}">
          <x14:formula1>
            <xm:f>Munka2!$C$1:$C$15</xm:f>
          </x14:formula1>
          <xm:sqref>D6:D55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DC0E0-28B2-4EA7-94DA-8AD011760923}">
  <dimension ref="A1:Q57"/>
  <sheetViews>
    <sheetView zoomScaleNormal="100" workbookViewId="0">
      <selection activeCell="I6" sqref="I6"/>
    </sheetView>
  </sheetViews>
  <sheetFormatPr defaultRowHeight="15" x14ac:dyDescent="0.25"/>
  <cols>
    <col min="1" max="1" width="9.140625" style="18"/>
    <col min="2" max="3" width="25.85546875" style="18" customWidth="1"/>
    <col min="4" max="4" width="17.140625" style="18" customWidth="1"/>
    <col min="5" max="5" width="16.7109375" style="18" customWidth="1"/>
    <col min="6" max="6" width="10.28515625" style="18" bestFit="1" customWidth="1"/>
    <col min="7" max="7" width="9.140625" style="18"/>
    <col min="8" max="8" width="14.42578125" style="18" customWidth="1"/>
    <col min="9" max="12" width="10.28515625" style="18" customWidth="1"/>
    <col min="13" max="13" width="16.5703125" style="18" customWidth="1"/>
    <col min="14" max="16" width="9.140625" style="18"/>
    <col min="17" max="17" width="9.140625" style="18" hidden="1" customWidth="1"/>
    <col min="18" max="16384" width="9.140625" style="18"/>
  </cols>
  <sheetData>
    <row r="1" spans="1:17" s="2" customFormat="1" ht="29.25" customHeight="1" thickBot="1" x14ac:dyDescent="0.3">
      <c r="A1" s="84" t="s">
        <v>0</v>
      </c>
      <c r="B1" s="85"/>
      <c r="C1" s="43" t="s">
        <v>65</v>
      </c>
      <c r="D1" s="44"/>
      <c r="E1" s="44"/>
      <c r="F1" s="44"/>
      <c r="G1" s="44"/>
      <c r="H1" s="44"/>
      <c r="I1" s="45"/>
      <c r="J1" s="70" t="s">
        <v>64</v>
      </c>
      <c r="K1" s="70"/>
      <c r="L1" s="70"/>
      <c r="M1" s="71"/>
    </row>
    <row r="2" spans="1:17" s="2" customFormat="1" ht="14.45" customHeight="1" x14ac:dyDescent="0.25">
      <c r="A2" s="58" t="s">
        <v>67</v>
      </c>
      <c r="B2" s="59"/>
      <c r="C2" s="59"/>
      <c r="D2" s="59"/>
      <c r="E2" s="59"/>
      <c r="F2" s="59"/>
      <c r="G2" s="59"/>
      <c r="H2" s="59"/>
      <c r="I2" s="59"/>
      <c r="J2" s="59"/>
      <c r="K2" s="59"/>
      <c r="L2" s="59"/>
      <c r="M2" s="59"/>
    </row>
    <row r="3" spans="1:17" s="7" customFormat="1" ht="15" customHeight="1" thickBot="1" x14ac:dyDescent="0.3">
      <c r="A3" s="60"/>
      <c r="B3" s="60"/>
      <c r="C3" s="60"/>
      <c r="D3" s="60"/>
      <c r="E3" s="60"/>
      <c r="F3" s="60"/>
      <c r="G3" s="60"/>
      <c r="H3" s="60"/>
      <c r="I3" s="60"/>
      <c r="J3" s="60"/>
      <c r="K3" s="60"/>
      <c r="L3" s="60"/>
      <c r="M3" s="60"/>
    </row>
    <row r="4" spans="1:17" s="10" customFormat="1" ht="26.1" customHeight="1" x14ac:dyDescent="0.25">
      <c r="A4" s="75" t="s">
        <v>5</v>
      </c>
      <c r="B4" s="67" t="s">
        <v>54</v>
      </c>
      <c r="C4" s="67" t="s">
        <v>55</v>
      </c>
      <c r="D4" s="67" t="s">
        <v>6</v>
      </c>
      <c r="E4" s="65" t="s">
        <v>33</v>
      </c>
      <c r="F4" s="65" t="s">
        <v>51</v>
      </c>
      <c r="G4" s="8" t="s">
        <v>7</v>
      </c>
      <c r="H4" s="78" t="s">
        <v>11</v>
      </c>
      <c r="I4" s="77" t="s">
        <v>30</v>
      </c>
      <c r="J4" s="77"/>
      <c r="K4" s="77"/>
      <c r="L4" s="77"/>
      <c r="M4" s="9" t="s">
        <v>8</v>
      </c>
    </row>
    <row r="5" spans="1:17" s="14" customFormat="1" ht="23.25" thickBot="1" x14ac:dyDescent="0.3">
      <c r="A5" s="76"/>
      <c r="B5" s="68"/>
      <c r="C5" s="68"/>
      <c r="D5" s="68"/>
      <c r="E5" s="66"/>
      <c r="F5" s="66"/>
      <c r="G5" s="11" t="s">
        <v>9</v>
      </c>
      <c r="H5" s="79"/>
      <c r="I5" s="12" t="s">
        <v>10</v>
      </c>
      <c r="J5" s="13" t="s">
        <v>34</v>
      </c>
      <c r="K5" s="13" t="s">
        <v>35</v>
      </c>
      <c r="L5" s="13" t="s">
        <v>36</v>
      </c>
      <c r="M5" s="32"/>
    </row>
    <row r="6" spans="1:17" ht="15.75" thickBot="1" x14ac:dyDescent="0.3">
      <c r="A6" s="15">
        <v>1</v>
      </c>
      <c r="B6" s="16"/>
      <c r="C6" s="16"/>
      <c r="D6" s="16"/>
      <c r="E6" s="17"/>
      <c r="F6" s="30" t="str">
        <f>IF(E6="","",DATEDIF(E6,Munka2!$F$1,"Y"))</f>
        <v/>
      </c>
      <c r="G6" s="16"/>
      <c r="H6" s="31" t="str">
        <f>IF(AND(DATEDIF(E6,Munka2!$F$1,"Y")&gt;=14,DATEDIF(E6,Munka2!$F$1,"Y")&lt;=15),Munka2!$D$1,
IF(AND(DATEDIF(E6,Munka2!$F$1,"Y")&gt;=16,DATEDIF(E6,Munka2!$F$1,"Y")&lt;=17),Munka2!$D$2,
IF(AND(DATEDIF(E6,Munka2!$F$1,"Y")&gt;=18,DATEDIF(E6,Munka2!$F$1,"Y")&lt;=20),Munka2!$D$3,
IF(AND(DATEDIF(E6,Munka2!$F$1,"Y")&gt;=21,DATEDIF(E6,Munka2!$F$1,"Y")&lt;=49),Munka2!$D$4,""))))</f>
        <v/>
      </c>
      <c r="I6" s="16"/>
      <c r="J6" s="16"/>
      <c r="K6" s="16"/>
      <c r="L6" s="35"/>
      <c r="M6" s="34">
        <f>Q6*Munka2!$O$2</f>
        <v>0</v>
      </c>
      <c r="Q6">
        <f t="shared" ref="Q6:Q55" si="0">COUNTIF(I6:L6,"yes")</f>
        <v>0</v>
      </c>
    </row>
    <row r="7" spans="1:17" ht="15.75" thickBot="1" x14ac:dyDescent="0.3">
      <c r="A7" s="19">
        <v>2</v>
      </c>
      <c r="B7" s="20"/>
      <c r="C7" s="20"/>
      <c r="D7" s="20"/>
      <c r="E7" s="21"/>
      <c r="F7" s="36" t="str">
        <f>IF(E7="","",DATEDIF(E7,Munka2!$F$1,"Y"))</f>
        <v/>
      </c>
      <c r="G7" s="20"/>
      <c r="H7" s="37" t="str">
        <f>IF(AND(DATEDIF(E7,Munka2!$F$1,"Y")&gt;=14,DATEDIF(E7,Munka2!$F$1,"Y")&lt;=15),Munka2!$D$1,
IF(AND(DATEDIF(E7,Munka2!$F$1,"Y")&gt;=16,DATEDIF(E7,Munka2!$F$1,"Y")&lt;=17),Munka2!$D$2,
IF(AND(DATEDIF(E7,Munka2!$F$1,"Y")&gt;=18,DATEDIF(E7,Munka2!$F$1,"Y")&lt;=20),Munka2!$D$3,
IF(AND(DATEDIF(E7,Munka2!$F$1,"Y")&gt;=21,DATEDIF(E7,Munka2!$F$1,"Y")&lt;=49),Munka2!$D$4,""))))</f>
        <v/>
      </c>
      <c r="I7" s="20"/>
      <c r="J7" s="20"/>
      <c r="K7" s="20"/>
      <c r="L7" s="38"/>
      <c r="M7" s="34">
        <f>Q7*Munka2!$O$2</f>
        <v>0</v>
      </c>
      <c r="Q7">
        <f t="shared" si="0"/>
        <v>0</v>
      </c>
    </row>
    <row r="8" spans="1:17" ht="15.75" thickBot="1" x14ac:dyDescent="0.3">
      <c r="A8" s="19">
        <v>3</v>
      </c>
      <c r="B8" s="20"/>
      <c r="C8" s="20"/>
      <c r="D8" s="20"/>
      <c r="E8" s="21"/>
      <c r="F8" s="36" t="str">
        <f>IF(E8="","",DATEDIF(E8,Munka2!$F$1,"Y"))</f>
        <v/>
      </c>
      <c r="G8" s="20"/>
      <c r="H8" s="37" t="str">
        <f>IF(AND(DATEDIF(E8,Munka2!$F$1,"Y")&gt;=14,DATEDIF(E8,Munka2!$F$1,"Y")&lt;=15),Munka2!$D$1,
IF(AND(DATEDIF(E8,Munka2!$F$1,"Y")&gt;=16,DATEDIF(E8,Munka2!$F$1,"Y")&lt;=17),Munka2!$D$2,
IF(AND(DATEDIF(E8,Munka2!$F$1,"Y")&gt;=18,DATEDIF(E8,Munka2!$F$1,"Y")&lt;=20),Munka2!$D$3,
IF(AND(DATEDIF(E8,Munka2!$F$1,"Y")&gt;=21,DATEDIF(E8,Munka2!$F$1,"Y")&lt;=49),Munka2!$D$4,""))))</f>
        <v/>
      </c>
      <c r="I8" s="20"/>
      <c r="J8" s="20"/>
      <c r="K8" s="20"/>
      <c r="L8" s="38"/>
      <c r="M8" s="34">
        <f>Q8*Munka2!$O$2</f>
        <v>0</v>
      </c>
      <c r="Q8">
        <f t="shared" si="0"/>
        <v>0</v>
      </c>
    </row>
    <row r="9" spans="1:17" ht="15.75" thickBot="1" x14ac:dyDescent="0.3">
      <c r="A9" s="19">
        <v>4</v>
      </c>
      <c r="B9" s="20"/>
      <c r="C9" s="20"/>
      <c r="D9" s="20"/>
      <c r="E9" s="21"/>
      <c r="F9" s="36" t="str">
        <f>IF(E9="","",DATEDIF(E9,Munka2!$F$1,"Y"))</f>
        <v/>
      </c>
      <c r="G9" s="20"/>
      <c r="H9" s="37" t="str">
        <f>IF(AND(DATEDIF(E9,Munka2!$F$1,"Y")&gt;=14,DATEDIF(E9,Munka2!$F$1,"Y")&lt;=15),Munka2!$D$1,
IF(AND(DATEDIF(E9,Munka2!$F$1,"Y")&gt;=16,DATEDIF(E9,Munka2!$F$1,"Y")&lt;=17),Munka2!$D$2,
IF(AND(DATEDIF(E9,Munka2!$F$1,"Y")&gt;=18,DATEDIF(E9,Munka2!$F$1,"Y")&lt;=20),Munka2!$D$3,
IF(AND(DATEDIF(E9,Munka2!$F$1,"Y")&gt;=21,DATEDIF(E9,Munka2!$F$1,"Y")&lt;=49),Munka2!$D$4,""))))</f>
        <v/>
      </c>
      <c r="I9" s="20"/>
      <c r="J9" s="20"/>
      <c r="K9" s="20"/>
      <c r="L9" s="38"/>
      <c r="M9" s="34">
        <f>Q9*Munka2!$O$2</f>
        <v>0</v>
      </c>
      <c r="Q9">
        <f t="shared" si="0"/>
        <v>0</v>
      </c>
    </row>
    <row r="10" spans="1:17" ht="15.75" thickBot="1" x14ac:dyDescent="0.3">
      <c r="A10" s="19">
        <v>5</v>
      </c>
      <c r="B10" s="20"/>
      <c r="C10" s="20"/>
      <c r="D10" s="20"/>
      <c r="E10" s="21"/>
      <c r="F10" s="36" t="str">
        <f>IF(E10="","",DATEDIF(E10,Munka2!$F$1,"Y"))</f>
        <v/>
      </c>
      <c r="G10" s="20"/>
      <c r="H10" s="37" t="str">
        <f>IF(AND(DATEDIF(E10,Munka2!$F$1,"Y")&gt;=14,DATEDIF(E10,Munka2!$F$1,"Y")&lt;=15),Munka2!$D$1,
IF(AND(DATEDIF(E10,Munka2!$F$1,"Y")&gt;=16,DATEDIF(E10,Munka2!$F$1,"Y")&lt;=17),Munka2!$D$2,
IF(AND(DATEDIF(E10,Munka2!$F$1,"Y")&gt;=18,DATEDIF(E10,Munka2!$F$1,"Y")&lt;=20),Munka2!$D$3,
IF(AND(DATEDIF(E10,Munka2!$F$1,"Y")&gt;=21,DATEDIF(E10,Munka2!$F$1,"Y")&lt;=49),Munka2!$D$4,""))))</f>
        <v/>
      </c>
      <c r="I10" s="20"/>
      <c r="J10" s="20"/>
      <c r="K10" s="20"/>
      <c r="L10" s="38"/>
      <c r="M10" s="34">
        <f>Q10*Munka2!$O$2</f>
        <v>0</v>
      </c>
      <c r="Q10">
        <f t="shared" si="0"/>
        <v>0</v>
      </c>
    </row>
    <row r="11" spans="1:17" ht="15.75" thickBot="1" x14ac:dyDescent="0.3">
      <c r="A11" s="19">
        <v>6</v>
      </c>
      <c r="B11" s="20"/>
      <c r="C11" s="20"/>
      <c r="D11" s="20"/>
      <c r="E11" s="21"/>
      <c r="F11" s="36" t="str">
        <f>IF(E11="","",DATEDIF(E11,Munka2!$F$1,"Y"))</f>
        <v/>
      </c>
      <c r="G11" s="20"/>
      <c r="H11" s="37" t="str">
        <f>IF(AND(DATEDIF(E11,Munka2!$F$1,"Y")&gt;=14,DATEDIF(E11,Munka2!$F$1,"Y")&lt;=15),Munka2!$D$1,
IF(AND(DATEDIF(E11,Munka2!$F$1,"Y")&gt;=16,DATEDIF(E11,Munka2!$F$1,"Y")&lt;=17),Munka2!$D$2,
IF(AND(DATEDIF(E11,Munka2!$F$1,"Y")&gt;=18,DATEDIF(E11,Munka2!$F$1,"Y")&lt;=20),Munka2!$D$3,
IF(AND(DATEDIF(E11,Munka2!$F$1,"Y")&gt;=21,DATEDIF(E11,Munka2!$F$1,"Y")&lt;=49),Munka2!$D$4,""))))</f>
        <v/>
      </c>
      <c r="I11" s="20"/>
      <c r="J11" s="20"/>
      <c r="K11" s="20"/>
      <c r="L11" s="38"/>
      <c r="M11" s="34">
        <f>Q11*Munka2!$O$2</f>
        <v>0</v>
      </c>
      <c r="Q11">
        <f t="shared" si="0"/>
        <v>0</v>
      </c>
    </row>
    <row r="12" spans="1:17" ht="15.75" thickBot="1" x14ac:dyDescent="0.3">
      <c r="A12" s="19">
        <v>7</v>
      </c>
      <c r="B12" s="20"/>
      <c r="C12" s="20"/>
      <c r="D12" s="20"/>
      <c r="E12" s="21"/>
      <c r="F12" s="36" t="str">
        <f>IF(E12="","",DATEDIF(E12,Munka2!$F$1,"Y"))</f>
        <v/>
      </c>
      <c r="G12" s="20"/>
      <c r="H12" s="37" t="str">
        <f>IF(AND(DATEDIF(E12,Munka2!$F$1,"Y")&gt;=14,DATEDIF(E12,Munka2!$F$1,"Y")&lt;=15),Munka2!$D$1,
IF(AND(DATEDIF(E12,Munka2!$F$1,"Y")&gt;=16,DATEDIF(E12,Munka2!$F$1,"Y")&lt;=17),Munka2!$D$2,
IF(AND(DATEDIF(E12,Munka2!$F$1,"Y")&gt;=18,DATEDIF(E12,Munka2!$F$1,"Y")&lt;=20),Munka2!$D$3,
IF(AND(DATEDIF(E12,Munka2!$F$1,"Y")&gt;=21,DATEDIF(E12,Munka2!$F$1,"Y")&lt;=49),Munka2!$D$4,""))))</f>
        <v/>
      </c>
      <c r="I12" s="20"/>
      <c r="J12" s="20"/>
      <c r="K12" s="20"/>
      <c r="L12" s="38"/>
      <c r="M12" s="34">
        <f>Q12*Munka2!$O$2</f>
        <v>0</v>
      </c>
      <c r="Q12">
        <f t="shared" si="0"/>
        <v>0</v>
      </c>
    </row>
    <row r="13" spans="1:17" ht="15.75" thickBot="1" x14ac:dyDescent="0.3">
      <c r="A13" s="19">
        <v>8</v>
      </c>
      <c r="B13" s="20"/>
      <c r="C13" s="20"/>
      <c r="D13" s="20"/>
      <c r="E13" s="21"/>
      <c r="F13" s="36" t="str">
        <f>IF(E13="","",DATEDIF(E13,Munka2!$F$1,"Y"))</f>
        <v/>
      </c>
      <c r="G13" s="20"/>
      <c r="H13" s="37" t="str">
        <f>IF(AND(DATEDIF(E13,Munka2!$F$1,"Y")&gt;=14,DATEDIF(E13,Munka2!$F$1,"Y")&lt;=15),Munka2!$D$1,
IF(AND(DATEDIF(E13,Munka2!$F$1,"Y")&gt;=16,DATEDIF(E13,Munka2!$F$1,"Y")&lt;=17),Munka2!$D$2,
IF(AND(DATEDIF(E13,Munka2!$F$1,"Y")&gt;=18,DATEDIF(E13,Munka2!$F$1,"Y")&lt;=20),Munka2!$D$3,
IF(AND(DATEDIF(E13,Munka2!$F$1,"Y")&gt;=21,DATEDIF(E13,Munka2!$F$1,"Y")&lt;=49),Munka2!$D$4,""))))</f>
        <v/>
      </c>
      <c r="I13" s="20"/>
      <c r="J13" s="20"/>
      <c r="K13" s="20"/>
      <c r="L13" s="38"/>
      <c r="M13" s="34">
        <f>Q13*Munka2!$O$2</f>
        <v>0</v>
      </c>
      <c r="Q13">
        <f t="shared" si="0"/>
        <v>0</v>
      </c>
    </row>
    <row r="14" spans="1:17" ht="15.75" thickBot="1" x14ac:dyDescent="0.3">
      <c r="A14" s="19">
        <v>9</v>
      </c>
      <c r="B14" s="20"/>
      <c r="C14" s="20"/>
      <c r="D14" s="20"/>
      <c r="E14" s="21"/>
      <c r="F14" s="36" t="str">
        <f>IF(E14="","",DATEDIF(E14,Munka2!$F$1,"Y"))</f>
        <v/>
      </c>
      <c r="G14" s="20"/>
      <c r="H14" s="37" t="str">
        <f>IF(AND(DATEDIF(E14,Munka2!$F$1,"Y")&gt;=14,DATEDIF(E14,Munka2!$F$1,"Y")&lt;=15),Munka2!$D$1,
IF(AND(DATEDIF(E14,Munka2!$F$1,"Y")&gt;=16,DATEDIF(E14,Munka2!$F$1,"Y")&lt;=17),Munka2!$D$2,
IF(AND(DATEDIF(E14,Munka2!$F$1,"Y")&gt;=18,DATEDIF(E14,Munka2!$F$1,"Y")&lt;=20),Munka2!$D$3,
IF(AND(DATEDIF(E14,Munka2!$F$1,"Y")&gt;=21,DATEDIF(E14,Munka2!$F$1,"Y")&lt;=49),Munka2!$D$4,""))))</f>
        <v/>
      </c>
      <c r="I14" s="20"/>
      <c r="J14" s="20"/>
      <c r="K14" s="20"/>
      <c r="L14" s="38"/>
      <c r="M14" s="34">
        <f>Q14*Munka2!$O$2</f>
        <v>0</v>
      </c>
      <c r="Q14">
        <f t="shared" si="0"/>
        <v>0</v>
      </c>
    </row>
    <row r="15" spans="1:17" ht="15.75" thickBot="1" x14ac:dyDescent="0.3">
      <c r="A15" s="19">
        <v>10</v>
      </c>
      <c r="B15" s="20"/>
      <c r="C15" s="20"/>
      <c r="D15" s="20"/>
      <c r="E15" s="21"/>
      <c r="F15" s="36" t="str">
        <f>IF(E15="","",DATEDIF(E15,Munka2!$F$1,"Y"))</f>
        <v/>
      </c>
      <c r="G15" s="20"/>
      <c r="H15" s="37" t="str">
        <f>IF(AND(DATEDIF(E15,Munka2!$F$1,"Y")&gt;=14,DATEDIF(E15,Munka2!$F$1,"Y")&lt;=15),Munka2!$D$1,
IF(AND(DATEDIF(E15,Munka2!$F$1,"Y")&gt;=16,DATEDIF(E15,Munka2!$F$1,"Y")&lt;=17),Munka2!$D$2,
IF(AND(DATEDIF(E15,Munka2!$F$1,"Y")&gt;=18,DATEDIF(E15,Munka2!$F$1,"Y")&lt;=20),Munka2!$D$3,
IF(AND(DATEDIF(E15,Munka2!$F$1,"Y")&gt;=21,DATEDIF(E15,Munka2!$F$1,"Y")&lt;=49),Munka2!$D$4,""))))</f>
        <v/>
      </c>
      <c r="I15" s="20"/>
      <c r="J15" s="20"/>
      <c r="K15" s="20"/>
      <c r="L15" s="38"/>
      <c r="M15" s="34">
        <f>Q15*Munka2!$O$2</f>
        <v>0</v>
      </c>
      <c r="Q15">
        <f t="shared" si="0"/>
        <v>0</v>
      </c>
    </row>
    <row r="16" spans="1:17" ht="15.75" thickBot="1" x14ac:dyDescent="0.3">
      <c r="A16" s="19">
        <v>11</v>
      </c>
      <c r="B16" s="20"/>
      <c r="C16" s="20"/>
      <c r="D16" s="20"/>
      <c r="E16" s="21"/>
      <c r="F16" s="36" t="str">
        <f>IF(E16="","",DATEDIF(E16,Munka2!$F$1,"Y"))</f>
        <v/>
      </c>
      <c r="G16" s="20"/>
      <c r="H16" s="37" t="str">
        <f>IF(AND(DATEDIF(E16,Munka2!$F$1,"Y")&gt;=14,DATEDIF(E16,Munka2!$F$1,"Y")&lt;=15),Munka2!$D$1,
IF(AND(DATEDIF(E16,Munka2!$F$1,"Y")&gt;=16,DATEDIF(E16,Munka2!$F$1,"Y")&lt;=17),Munka2!$D$2,
IF(AND(DATEDIF(E16,Munka2!$F$1,"Y")&gt;=18,DATEDIF(E16,Munka2!$F$1,"Y")&lt;=20),Munka2!$D$3,
IF(AND(DATEDIF(E16,Munka2!$F$1,"Y")&gt;=21,DATEDIF(E16,Munka2!$F$1,"Y")&lt;=49),Munka2!$D$4,""))))</f>
        <v/>
      </c>
      <c r="I16" s="20"/>
      <c r="J16" s="20"/>
      <c r="K16" s="20"/>
      <c r="L16" s="38"/>
      <c r="M16" s="34">
        <f>Q16*Munka2!$O$2</f>
        <v>0</v>
      </c>
      <c r="Q16">
        <f t="shared" si="0"/>
        <v>0</v>
      </c>
    </row>
    <row r="17" spans="1:17" ht="15.75" thickBot="1" x14ac:dyDescent="0.3">
      <c r="A17" s="19">
        <v>12</v>
      </c>
      <c r="B17" s="20"/>
      <c r="C17" s="20"/>
      <c r="D17" s="20"/>
      <c r="E17" s="21"/>
      <c r="F17" s="36" t="str">
        <f>IF(E17="","",DATEDIF(E17,Munka2!$F$1,"Y"))</f>
        <v/>
      </c>
      <c r="G17" s="20"/>
      <c r="H17" s="37" t="str">
        <f>IF(AND(DATEDIF(E17,Munka2!$F$1,"Y")&gt;=14,DATEDIF(E17,Munka2!$F$1,"Y")&lt;=15),Munka2!$D$1,
IF(AND(DATEDIF(E17,Munka2!$F$1,"Y")&gt;=16,DATEDIF(E17,Munka2!$F$1,"Y")&lt;=17),Munka2!$D$2,
IF(AND(DATEDIF(E17,Munka2!$F$1,"Y")&gt;=18,DATEDIF(E17,Munka2!$F$1,"Y")&lt;=20),Munka2!$D$3,
IF(AND(DATEDIF(E17,Munka2!$F$1,"Y")&gt;=21,DATEDIF(E17,Munka2!$F$1,"Y")&lt;=49),Munka2!$D$4,""))))</f>
        <v/>
      </c>
      <c r="I17" s="20"/>
      <c r="J17" s="20"/>
      <c r="K17" s="20"/>
      <c r="L17" s="38"/>
      <c r="M17" s="34">
        <f>Q17*Munka2!$O$2</f>
        <v>0</v>
      </c>
      <c r="Q17">
        <f t="shared" si="0"/>
        <v>0</v>
      </c>
    </row>
    <row r="18" spans="1:17" ht="15.75" thickBot="1" x14ac:dyDescent="0.3">
      <c r="A18" s="19">
        <v>13</v>
      </c>
      <c r="B18" s="20"/>
      <c r="C18" s="20"/>
      <c r="D18" s="20"/>
      <c r="E18" s="21"/>
      <c r="F18" s="36" t="str">
        <f>IF(E18="","",DATEDIF(E18,Munka2!$F$1,"Y"))</f>
        <v/>
      </c>
      <c r="G18" s="20"/>
      <c r="H18" s="37" t="str">
        <f>IF(AND(DATEDIF(E18,Munka2!$F$1,"Y")&gt;=14,DATEDIF(E18,Munka2!$F$1,"Y")&lt;=15),Munka2!$D$1,
IF(AND(DATEDIF(E18,Munka2!$F$1,"Y")&gt;=16,DATEDIF(E18,Munka2!$F$1,"Y")&lt;=17),Munka2!$D$2,
IF(AND(DATEDIF(E18,Munka2!$F$1,"Y")&gt;=18,DATEDIF(E18,Munka2!$F$1,"Y")&lt;=20),Munka2!$D$3,
IF(AND(DATEDIF(E18,Munka2!$F$1,"Y")&gt;=21,DATEDIF(E18,Munka2!$F$1,"Y")&lt;=49),Munka2!$D$4,""))))</f>
        <v/>
      </c>
      <c r="I18" s="20"/>
      <c r="J18" s="20"/>
      <c r="K18" s="20"/>
      <c r="L18" s="38"/>
      <c r="M18" s="34">
        <f>Q18*Munka2!$O$2</f>
        <v>0</v>
      </c>
      <c r="Q18">
        <f t="shared" si="0"/>
        <v>0</v>
      </c>
    </row>
    <row r="19" spans="1:17" ht="15.75" thickBot="1" x14ac:dyDescent="0.3">
      <c r="A19" s="19">
        <v>14</v>
      </c>
      <c r="B19" s="20"/>
      <c r="C19" s="20"/>
      <c r="D19" s="20"/>
      <c r="E19" s="21"/>
      <c r="F19" s="36" t="str">
        <f>IF(E19="","",DATEDIF(E19,Munka2!$F$1,"Y"))</f>
        <v/>
      </c>
      <c r="G19" s="20"/>
      <c r="H19" s="37" t="str">
        <f>IF(AND(DATEDIF(E19,Munka2!$F$1,"Y")&gt;=14,DATEDIF(E19,Munka2!$F$1,"Y")&lt;=15),Munka2!$D$1,
IF(AND(DATEDIF(E19,Munka2!$F$1,"Y")&gt;=16,DATEDIF(E19,Munka2!$F$1,"Y")&lt;=17),Munka2!$D$2,
IF(AND(DATEDIF(E19,Munka2!$F$1,"Y")&gt;=18,DATEDIF(E19,Munka2!$F$1,"Y")&lt;=20),Munka2!$D$3,
IF(AND(DATEDIF(E19,Munka2!$F$1,"Y")&gt;=21,DATEDIF(E19,Munka2!$F$1,"Y")&lt;=49),Munka2!$D$4,""))))</f>
        <v/>
      </c>
      <c r="I19" s="20"/>
      <c r="J19" s="20"/>
      <c r="K19" s="20"/>
      <c r="L19" s="38"/>
      <c r="M19" s="34">
        <f>Q19*Munka2!$O$2</f>
        <v>0</v>
      </c>
      <c r="Q19">
        <f t="shared" si="0"/>
        <v>0</v>
      </c>
    </row>
    <row r="20" spans="1:17" ht="15.75" thickBot="1" x14ac:dyDescent="0.3">
      <c r="A20" s="19">
        <v>15</v>
      </c>
      <c r="B20" s="20"/>
      <c r="C20" s="20"/>
      <c r="D20" s="20"/>
      <c r="E20" s="21"/>
      <c r="F20" s="36" t="str">
        <f>IF(E20="","",DATEDIF(E20,Munka2!$F$1,"Y"))</f>
        <v/>
      </c>
      <c r="G20" s="20"/>
      <c r="H20" s="37" t="str">
        <f>IF(AND(DATEDIF(E20,Munka2!$F$1,"Y")&gt;=14,DATEDIF(E20,Munka2!$F$1,"Y")&lt;=15),Munka2!$D$1,
IF(AND(DATEDIF(E20,Munka2!$F$1,"Y")&gt;=16,DATEDIF(E20,Munka2!$F$1,"Y")&lt;=17),Munka2!$D$2,
IF(AND(DATEDIF(E20,Munka2!$F$1,"Y")&gt;=18,DATEDIF(E20,Munka2!$F$1,"Y")&lt;=20),Munka2!$D$3,
IF(AND(DATEDIF(E20,Munka2!$F$1,"Y")&gt;=21,DATEDIF(E20,Munka2!$F$1,"Y")&lt;=49),Munka2!$D$4,""))))</f>
        <v/>
      </c>
      <c r="I20" s="20"/>
      <c r="J20" s="20"/>
      <c r="K20" s="20"/>
      <c r="L20" s="38"/>
      <c r="M20" s="34">
        <f>Q20*Munka2!$O$2</f>
        <v>0</v>
      </c>
      <c r="Q20">
        <f t="shared" si="0"/>
        <v>0</v>
      </c>
    </row>
    <row r="21" spans="1:17" ht="15.75" thickBot="1" x14ac:dyDescent="0.3">
      <c r="A21" s="19">
        <v>16</v>
      </c>
      <c r="B21" s="20"/>
      <c r="C21" s="20"/>
      <c r="D21" s="20"/>
      <c r="E21" s="21"/>
      <c r="F21" s="36" t="str">
        <f>IF(E21="","",DATEDIF(E21,Munka2!$F$1,"Y"))</f>
        <v/>
      </c>
      <c r="G21" s="20"/>
      <c r="H21" s="37" t="str">
        <f>IF(AND(DATEDIF(E21,Munka2!$F$1,"Y")&gt;=14,DATEDIF(E21,Munka2!$F$1,"Y")&lt;=15),Munka2!$D$1,
IF(AND(DATEDIF(E21,Munka2!$F$1,"Y")&gt;=16,DATEDIF(E21,Munka2!$F$1,"Y")&lt;=17),Munka2!$D$2,
IF(AND(DATEDIF(E21,Munka2!$F$1,"Y")&gt;=18,DATEDIF(E21,Munka2!$F$1,"Y")&lt;=20),Munka2!$D$3,
IF(AND(DATEDIF(E21,Munka2!$F$1,"Y")&gt;=21,DATEDIF(E21,Munka2!$F$1,"Y")&lt;=49),Munka2!$D$4,""))))</f>
        <v/>
      </c>
      <c r="I21" s="20"/>
      <c r="J21" s="20"/>
      <c r="K21" s="20"/>
      <c r="L21" s="38"/>
      <c r="M21" s="34">
        <f>Q21*Munka2!$O$2</f>
        <v>0</v>
      </c>
      <c r="Q21">
        <f t="shared" si="0"/>
        <v>0</v>
      </c>
    </row>
    <row r="22" spans="1:17" ht="15.75" thickBot="1" x14ac:dyDescent="0.3">
      <c r="A22" s="19">
        <v>17</v>
      </c>
      <c r="B22" s="20"/>
      <c r="C22" s="20"/>
      <c r="D22" s="20"/>
      <c r="E22" s="21"/>
      <c r="F22" s="36" t="str">
        <f>IF(E22="","",DATEDIF(E22,Munka2!$F$1,"Y"))</f>
        <v/>
      </c>
      <c r="G22" s="20"/>
      <c r="H22" s="37" t="str">
        <f>IF(AND(DATEDIF(E22,Munka2!$F$1,"Y")&gt;=14,DATEDIF(E22,Munka2!$F$1,"Y")&lt;=15),Munka2!$D$1,
IF(AND(DATEDIF(E22,Munka2!$F$1,"Y")&gt;=16,DATEDIF(E22,Munka2!$F$1,"Y")&lt;=17),Munka2!$D$2,
IF(AND(DATEDIF(E22,Munka2!$F$1,"Y")&gt;=18,DATEDIF(E22,Munka2!$F$1,"Y")&lt;=20),Munka2!$D$3,
IF(AND(DATEDIF(E22,Munka2!$F$1,"Y")&gt;=21,DATEDIF(E22,Munka2!$F$1,"Y")&lt;=49),Munka2!$D$4,""))))</f>
        <v/>
      </c>
      <c r="I22" s="20"/>
      <c r="J22" s="20"/>
      <c r="K22" s="20"/>
      <c r="L22" s="38"/>
      <c r="M22" s="34">
        <f>Q22*Munka2!$O$2</f>
        <v>0</v>
      </c>
      <c r="Q22">
        <f t="shared" si="0"/>
        <v>0</v>
      </c>
    </row>
    <row r="23" spans="1:17" ht="15.75" thickBot="1" x14ac:dyDescent="0.3">
      <c r="A23" s="19">
        <v>18</v>
      </c>
      <c r="B23" s="20"/>
      <c r="C23" s="20"/>
      <c r="D23" s="20"/>
      <c r="E23" s="21"/>
      <c r="F23" s="36" t="str">
        <f>IF(E23="","",DATEDIF(E23,Munka2!$F$1,"Y"))</f>
        <v/>
      </c>
      <c r="G23" s="20"/>
      <c r="H23" s="37" t="str">
        <f>IF(AND(DATEDIF(E23,Munka2!$F$1,"Y")&gt;=14,DATEDIF(E23,Munka2!$F$1,"Y")&lt;=15),Munka2!$D$1,
IF(AND(DATEDIF(E23,Munka2!$F$1,"Y")&gt;=16,DATEDIF(E23,Munka2!$F$1,"Y")&lt;=17),Munka2!$D$2,
IF(AND(DATEDIF(E23,Munka2!$F$1,"Y")&gt;=18,DATEDIF(E23,Munka2!$F$1,"Y")&lt;=20),Munka2!$D$3,
IF(AND(DATEDIF(E23,Munka2!$F$1,"Y")&gt;=21,DATEDIF(E23,Munka2!$F$1,"Y")&lt;=49),Munka2!$D$4,""))))</f>
        <v/>
      </c>
      <c r="I23" s="20"/>
      <c r="J23" s="20"/>
      <c r="K23" s="20"/>
      <c r="L23" s="38"/>
      <c r="M23" s="34">
        <f>Q23*Munka2!$O$2</f>
        <v>0</v>
      </c>
      <c r="Q23">
        <f t="shared" si="0"/>
        <v>0</v>
      </c>
    </row>
    <row r="24" spans="1:17" ht="15.75" thickBot="1" x14ac:dyDescent="0.3">
      <c r="A24" s="19">
        <v>19</v>
      </c>
      <c r="B24" s="20"/>
      <c r="C24" s="20"/>
      <c r="D24" s="20"/>
      <c r="E24" s="21"/>
      <c r="F24" s="36" t="str">
        <f>IF(E24="","",DATEDIF(E24,Munka2!$F$1,"Y"))</f>
        <v/>
      </c>
      <c r="G24" s="20"/>
      <c r="H24" s="37" t="str">
        <f>IF(AND(DATEDIF(E24,Munka2!$F$1,"Y")&gt;=14,DATEDIF(E24,Munka2!$F$1,"Y")&lt;=15),Munka2!$D$1,
IF(AND(DATEDIF(E24,Munka2!$F$1,"Y")&gt;=16,DATEDIF(E24,Munka2!$F$1,"Y")&lt;=17),Munka2!$D$2,
IF(AND(DATEDIF(E24,Munka2!$F$1,"Y")&gt;=18,DATEDIF(E24,Munka2!$F$1,"Y")&lt;=20),Munka2!$D$3,
IF(AND(DATEDIF(E24,Munka2!$F$1,"Y")&gt;=21,DATEDIF(E24,Munka2!$F$1,"Y")&lt;=49),Munka2!$D$4,""))))</f>
        <v/>
      </c>
      <c r="I24" s="20"/>
      <c r="J24" s="20"/>
      <c r="K24" s="20"/>
      <c r="L24" s="38"/>
      <c r="M24" s="34">
        <f>Q24*Munka2!$O$2</f>
        <v>0</v>
      </c>
      <c r="Q24">
        <f t="shared" si="0"/>
        <v>0</v>
      </c>
    </row>
    <row r="25" spans="1:17" ht="15.75" thickBot="1" x14ac:dyDescent="0.3">
      <c r="A25" s="19">
        <v>20</v>
      </c>
      <c r="B25" s="20"/>
      <c r="C25" s="20"/>
      <c r="D25" s="20"/>
      <c r="E25" s="21"/>
      <c r="F25" s="36" t="str">
        <f>IF(E25="","",DATEDIF(E25,Munka2!$F$1,"Y"))</f>
        <v/>
      </c>
      <c r="G25" s="20"/>
      <c r="H25" s="37" t="str">
        <f>IF(AND(DATEDIF(E25,Munka2!$F$1,"Y")&gt;=14,DATEDIF(E25,Munka2!$F$1,"Y")&lt;=15),Munka2!$D$1,
IF(AND(DATEDIF(E25,Munka2!$F$1,"Y")&gt;=16,DATEDIF(E25,Munka2!$F$1,"Y")&lt;=17),Munka2!$D$2,
IF(AND(DATEDIF(E25,Munka2!$F$1,"Y")&gt;=18,DATEDIF(E25,Munka2!$F$1,"Y")&lt;=20),Munka2!$D$3,
IF(AND(DATEDIF(E25,Munka2!$F$1,"Y")&gt;=21,DATEDIF(E25,Munka2!$F$1,"Y")&lt;=49),Munka2!$D$4,""))))</f>
        <v/>
      </c>
      <c r="I25" s="20"/>
      <c r="J25" s="20"/>
      <c r="K25" s="20"/>
      <c r="L25" s="38"/>
      <c r="M25" s="34">
        <f>Q25*Munka2!$O$2</f>
        <v>0</v>
      </c>
      <c r="Q25">
        <f t="shared" si="0"/>
        <v>0</v>
      </c>
    </row>
    <row r="26" spans="1:17" ht="15.75" thickBot="1" x14ac:dyDescent="0.3">
      <c r="A26" s="19">
        <v>21</v>
      </c>
      <c r="B26" s="20"/>
      <c r="C26" s="20"/>
      <c r="D26" s="20"/>
      <c r="E26" s="21"/>
      <c r="F26" s="36" t="str">
        <f>IF(E26="","",DATEDIF(E26,Munka2!$F$1,"Y"))</f>
        <v/>
      </c>
      <c r="G26" s="20"/>
      <c r="H26" s="37" t="str">
        <f>IF(AND(DATEDIF(E26,Munka2!$F$1,"Y")&gt;=14,DATEDIF(E26,Munka2!$F$1,"Y")&lt;=15),Munka2!$D$1,
IF(AND(DATEDIF(E26,Munka2!$F$1,"Y")&gt;=16,DATEDIF(E26,Munka2!$F$1,"Y")&lt;=17),Munka2!$D$2,
IF(AND(DATEDIF(E26,Munka2!$F$1,"Y")&gt;=18,DATEDIF(E26,Munka2!$F$1,"Y")&lt;=20),Munka2!$D$3,
IF(AND(DATEDIF(E26,Munka2!$F$1,"Y")&gt;=21,DATEDIF(E26,Munka2!$F$1,"Y")&lt;=49),Munka2!$D$4,""))))</f>
        <v/>
      </c>
      <c r="I26" s="20"/>
      <c r="J26" s="20"/>
      <c r="K26" s="20"/>
      <c r="L26" s="38"/>
      <c r="M26" s="34">
        <f>Q26*Munka2!$O$2</f>
        <v>0</v>
      </c>
      <c r="Q26">
        <f t="shared" si="0"/>
        <v>0</v>
      </c>
    </row>
    <row r="27" spans="1:17" ht="15.75" thickBot="1" x14ac:dyDescent="0.3">
      <c r="A27" s="19">
        <v>22</v>
      </c>
      <c r="B27" s="20"/>
      <c r="C27" s="20"/>
      <c r="D27" s="20"/>
      <c r="E27" s="21"/>
      <c r="F27" s="36" t="str">
        <f>IF(E27="","",DATEDIF(E27,Munka2!$F$1,"Y"))</f>
        <v/>
      </c>
      <c r="G27" s="20"/>
      <c r="H27" s="37" t="str">
        <f>IF(AND(DATEDIF(E27,Munka2!$F$1,"Y")&gt;=14,DATEDIF(E27,Munka2!$F$1,"Y")&lt;=15),Munka2!$D$1,
IF(AND(DATEDIF(E27,Munka2!$F$1,"Y")&gt;=16,DATEDIF(E27,Munka2!$F$1,"Y")&lt;=17),Munka2!$D$2,
IF(AND(DATEDIF(E27,Munka2!$F$1,"Y")&gt;=18,DATEDIF(E27,Munka2!$F$1,"Y")&lt;=20),Munka2!$D$3,
IF(AND(DATEDIF(E27,Munka2!$F$1,"Y")&gt;=21,DATEDIF(E27,Munka2!$F$1,"Y")&lt;=49),Munka2!$D$4,""))))</f>
        <v/>
      </c>
      <c r="I27" s="20"/>
      <c r="J27" s="20"/>
      <c r="K27" s="20"/>
      <c r="L27" s="38"/>
      <c r="M27" s="34">
        <f>Q27*Munka2!$O$2</f>
        <v>0</v>
      </c>
      <c r="Q27">
        <f t="shared" si="0"/>
        <v>0</v>
      </c>
    </row>
    <row r="28" spans="1:17" ht="15.75" thickBot="1" x14ac:dyDescent="0.3">
      <c r="A28" s="19">
        <v>23</v>
      </c>
      <c r="B28" s="20"/>
      <c r="C28" s="20"/>
      <c r="D28" s="20"/>
      <c r="E28" s="21"/>
      <c r="F28" s="36" t="str">
        <f>IF(E28="","",DATEDIF(E28,Munka2!$F$1,"Y"))</f>
        <v/>
      </c>
      <c r="G28" s="20"/>
      <c r="H28" s="37" t="str">
        <f>IF(AND(DATEDIF(E28,Munka2!$F$1,"Y")&gt;=14,DATEDIF(E28,Munka2!$F$1,"Y")&lt;=15),Munka2!$D$1,
IF(AND(DATEDIF(E28,Munka2!$F$1,"Y")&gt;=16,DATEDIF(E28,Munka2!$F$1,"Y")&lt;=17),Munka2!$D$2,
IF(AND(DATEDIF(E28,Munka2!$F$1,"Y")&gt;=18,DATEDIF(E28,Munka2!$F$1,"Y")&lt;=20),Munka2!$D$3,
IF(AND(DATEDIF(E28,Munka2!$F$1,"Y")&gt;=21,DATEDIF(E28,Munka2!$F$1,"Y")&lt;=49),Munka2!$D$4,""))))</f>
        <v/>
      </c>
      <c r="I28" s="20"/>
      <c r="J28" s="20"/>
      <c r="K28" s="20"/>
      <c r="L28" s="38"/>
      <c r="M28" s="34">
        <f>Q28*Munka2!$O$2</f>
        <v>0</v>
      </c>
      <c r="Q28">
        <f t="shared" si="0"/>
        <v>0</v>
      </c>
    </row>
    <row r="29" spans="1:17" ht="15.75" thickBot="1" x14ac:dyDescent="0.3">
      <c r="A29" s="19">
        <v>24</v>
      </c>
      <c r="B29" s="20"/>
      <c r="C29" s="20"/>
      <c r="D29" s="20"/>
      <c r="E29" s="21"/>
      <c r="F29" s="36" t="str">
        <f>IF(E29="","",DATEDIF(E29,Munka2!$F$1,"Y"))</f>
        <v/>
      </c>
      <c r="G29" s="20"/>
      <c r="H29" s="37" t="str">
        <f>IF(AND(DATEDIF(E29,Munka2!$F$1,"Y")&gt;=14,DATEDIF(E29,Munka2!$F$1,"Y")&lt;=15),Munka2!$D$1,
IF(AND(DATEDIF(E29,Munka2!$F$1,"Y")&gt;=16,DATEDIF(E29,Munka2!$F$1,"Y")&lt;=17),Munka2!$D$2,
IF(AND(DATEDIF(E29,Munka2!$F$1,"Y")&gt;=18,DATEDIF(E29,Munka2!$F$1,"Y")&lt;=20),Munka2!$D$3,
IF(AND(DATEDIF(E29,Munka2!$F$1,"Y")&gt;=21,DATEDIF(E29,Munka2!$F$1,"Y")&lt;=49),Munka2!$D$4,""))))</f>
        <v/>
      </c>
      <c r="I29" s="20"/>
      <c r="J29" s="20"/>
      <c r="K29" s="20"/>
      <c r="L29" s="38"/>
      <c r="M29" s="34">
        <f>Q29*Munka2!$O$2</f>
        <v>0</v>
      </c>
      <c r="Q29">
        <f t="shared" si="0"/>
        <v>0</v>
      </c>
    </row>
    <row r="30" spans="1:17" ht="15.75" thickBot="1" x14ac:dyDescent="0.3">
      <c r="A30" s="19">
        <v>25</v>
      </c>
      <c r="B30" s="20"/>
      <c r="C30" s="20"/>
      <c r="D30" s="20"/>
      <c r="E30" s="21"/>
      <c r="F30" s="36" t="str">
        <f>IF(E30="","",DATEDIF(E30,Munka2!$F$1,"Y"))</f>
        <v/>
      </c>
      <c r="G30" s="20"/>
      <c r="H30" s="37" t="str">
        <f>IF(AND(DATEDIF(E30,Munka2!$F$1,"Y")&gt;=14,DATEDIF(E30,Munka2!$F$1,"Y")&lt;=15),Munka2!$D$1,
IF(AND(DATEDIF(E30,Munka2!$F$1,"Y")&gt;=16,DATEDIF(E30,Munka2!$F$1,"Y")&lt;=17),Munka2!$D$2,
IF(AND(DATEDIF(E30,Munka2!$F$1,"Y")&gt;=18,DATEDIF(E30,Munka2!$F$1,"Y")&lt;=20),Munka2!$D$3,
IF(AND(DATEDIF(E30,Munka2!$F$1,"Y")&gt;=21,DATEDIF(E30,Munka2!$F$1,"Y")&lt;=49),Munka2!$D$4,""))))</f>
        <v/>
      </c>
      <c r="I30" s="20"/>
      <c r="J30" s="20"/>
      <c r="K30" s="20"/>
      <c r="L30" s="38"/>
      <c r="M30" s="34">
        <f>Q30*Munka2!$O$2</f>
        <v>0</v>
      </c>
      <c r="Q30">
        <f t="shared" si="0"/>
        <v>0</v>
      </c>
    </row>
    <row r="31" spans="1:17" ht="15.75" thickBot="1" x14ac:dyDescent="0.3">
      <c r="A31" s="19">
        <v>26</v>
      </c>
      <c r="B31" s="20"/>
      <c r="C31" s="20"/>
      <c r="D31" s="20"/>
      <c r="E31" s="21"/>
      <c r="F31" s="36" t="str">
        <f>IF(E31="","",DATEDIF(E31,Munka2!$F$1,"Y"))</f>
        <v/>
      </c>
      <c r="G31" s="20"/>
      <c r="H31" s="37" t="str">
        <f>IF(AND(DATEDIF(E31,Munka2!$F$1,"Y")&gt;=14,DATEDIF(E31,Munka2!$F$1,"Y")&lt;=15),Munka2!$D$1,
IF(AND(DATEDIF(E31,Munka2!$F$1,"Y")&gt;=16,DATEDIF(E31,Munka2!$F$1,"Y")&lt;=17),Munka2!$D$2,
IF(AND(DATEDIF(E31,Munka2!$F$1,"Y")&gt;=18,DATEDIF(E31,Munka2!$F$1,"Y")&lt;=20),Munka2!$D$3,
IF(AND(DATEDIF(E31,Munka2!$F$1,"Y")&gt;=21,DATEDIF(E31,Munka2!$F$1,"Y")&lt;=49),Munka2!$D$4,""))))</f>
        <v/>
      </c>
      <c r="I31" s="20"/>
      <c r="J31" s="20"/>
      <c r="K31" s="20"/>
      <c r="L31" s="38"/>
      <c r="M31" s="34">
        <f>Q31*Munka2!$O$2</f>
        <v>0</v>
      </c>
      <c r="Q31">
        <f t="shared" si="0"/>
        <v>0</v>
      </c>
    </row>
    <row r="32" spans="1:17" ht="15.75" thickBot="1" x14ac:dyDescent="0.3">
      <c r="A32" s="19">
        <v>27</v>
      </c>
      <c r="B32" s="20"/>
      <c r="C32" s="20"/>
      <c r="D32" s="20"/>
      <c r="E32" s="21"/>
      <c r="F32" s="36" t="str">
        <f>IF(E32="","",DATEDIF(E32,Munka2!$F$1,"Y"))</f>
        <v/>
      </c>
      <c r="G32" s="20"/>
      <c r="H32" s="37" t="str">
        <f>IF(AND(DATEDIF(E32,Munka2!$F$1,"Y")&gt;=14,DATEDIF(E32,Munka2!$F$1,"Y")&lt;=15),Munka2!$D$1,
IF(AND(DATEDIF(E32,Munka2!$F$1,"Y")&gt;=16,DATEDIF(E32,Munka2!$F$1,"Y")&lt;=17),Munka2!$D$2,
IF(AND(DATEDIF(E32,Munka2!$F$1,"Y")&gt;=18,DATEDIF(E32,Munka2!$F$1,"Y")&lt;=20),Munka2!$D$3,
IF(AND(DATEDIF(E32,Munka2!$F$1,"Y")&gt;=21,DATEDIF(E32,Munka2!$F$1,"Y")&lt;=49),Munka2!$D$4,""))))</f>
        <v/>
      </c>
      <c r="I32" s="20"/>
      <c r="J32" s="20"/>
      <c r="K32" s="20"/>
      <c r="L32" s="38"/>
      <c r="M32" s="34">
        <f>Q32*Munka2!$O$2</f>
        <v>0</v>
      </c>
      <c r="Q32">
        <f t="shared" si="0"/>
        <v>0</v>
      </c>
    </row>
    <row r="33" spans="1:17" ht="15.75" thickBot="1" x14ac:dyDescent="0.3">
      <c r="A33" s="19">
        <v>28</v>
      </c>
      <c r="B33" s="20"/>
      <c r="C33" s="20"/>
      <c r="D33" s="20"/>
      <c r="E33" s="21"/>
      <c r="F33" s="36" t="str">
        <f>IF(E33="","",DATEDIF(E33,Munka2!$F$1,"Y"))</f>
        <v/>
      </c>
      <c r="G33" s="20"/>
      <c r="H33" s="37" t="str">
        <f>IF(AND(DATEDIF(E33,Munka2!$F$1,"Y")&gt;=14,DATEDIF(E33,Munka2!$F$1,"Y")&lt;=15),Munka2!$D$1,
IF(AND(DATEDIF(E33,Munka2!$F$1,"Y")&gt;=16,DATEDIF(E33,Munka2!$F$1,"Y")&lt;=17),Munka2!$D$2,
IF(AND(DATEDIF(E33,Munka2!$F$1,"Y")&gt;=18,DATEDIF(E33,Munka2!$F$1,"Y")&lt;=20),Munka2!$D$3,
IF(AND(DATEDIF(E33,Munka2!$F$1,"Y")&gt;=21,DATEDIF(E33,Munka2!$F$1,"Y")&lt;=49),Munka2!$D$4,""))))</f>
        <v/>
      </c>
      <c r="I33" s="20"/>
      <c r="J33" s="20"/>
      <c r="K33" s="20"/>
      <c r="L33" s="38"/>
      <c r="M33" s="34">
        <f>Q33*Munka2!$O$2</f>
        <v>0</v>
      </c>
      <c r="Q33">
        <f t="shared" si="0"/>
        <v>0</v>
      </c>
    </row>
    <row r="34" spans="1:17" ht="15.75" thickBot="1" x14ac:dyDescent="0.3">
      <c r="A34" s="19">
        <v>29</v>
      </c>
      <c r="B34" s="20"/>
      <c r="C34" s="20"/>
      <c r="D34" s="20"/>
      <c r="E34" s="21"/>
      <c r="F34" s="36" t="str">
        <f>IF(E34="","",DATEDIF(E34,Munka2!$F$1,"Y"))</f>
        <v/>
      </c>
      <c r="G34" s="20"/>
      <c r="H34" s="37" t="str">
        <f>IF(AND(DATEDIF(E34,Munka2!$F$1,"Y")&gt;=14,DATEDIF(E34,Munka2!$F$1,"Y")&lt;=15),Munka2!$D$1,
IF(AND(DATEDIF(E34,Munka2!$F$1,"Y")&gt;=16,DATEDIF(E34,Munka2!$F$1,"Y")&lt;=17),Munka2!$D$2,
IF(AND(DATEDIF(E34,Munka2!$F$1,"Y")&gt;=18,DATEDIF(E34,Munka2!$F$1,"Y")&lt;=20),Munka2!$D$3,
IF(AND(DATEDIF(E34,Munka2!$F$1,"Y")&gt;=21,DATEDIF(E34,Munka2!$F$1,"Y")&lt;=49),Munka2!$D$4,""))))</f>
        <v/>
      </c>
      <c r="I34" s="20"/>
      <c r="J34" s="20"/>
      <c r="K34" s="20"/>
      <c r="L34" s="38"/>
      <c r="M34" s="34">
        <f>Q34*Munka2!$O$2</f>
        <v>0</v>
      </c>
      <c r="Q34">
        <f t="shared" si="0"/>
        <v>0</v>
      </c>
    </row>
    <row r="35" spans="1:17" ht="15.75" thickBot="1" x14ac:dyDescent="0.3">
      <c r="A35" s="19">
        <v>30</v>
      </c>
      <c r="B35" s="20"/>
      <c r="C35" s="20"/>
      <c r="D35" s="20"/>
      <c r="E35" s="21"/>
      <c r="F35" s="36" t="str">
        <f>IF(E35="","",DATEDIF(E35,Munka2!$F$1,"Y"))</f>
        <v/>
      </c>
      <c r="G35" s="20"/>
      <c r="H35" s="37" t="str">
        <f>IF(AND(DATEDIF(E35,Munka2!$F$1,"Y")&gt;=14,DATEDIF(E35,Munka2!$F$1,"Y")&lt;=15),Munka2!$D$1,
IF(AND(DATEDIF(E35,Munka2!$F$1,"Y")&gt;=16,DATEDIF(E35,Munka2!$F$1,"Y")&lt;=17),Munka2!$D$2,
IF(AND(DATEDIF(E35,Munka2!$F$1,"Y")&gt;=18,DATEDIF(E35,Munka2!$F$1,"Y")&lt;=20),Munka2!$D$3,
IF(AND(DATEDIF(E35,Munka2!$F$1,"Y")&gt;=21,DATEDIF(E35,Munka2!$F$1,"Y")&lt;=49),Munka2!$D$4,""))))</f>
        <v/>
      </c>
      <c r="I35" s="20"/>
      <c r="J35" s="20"/>
      <c r="K35" s="20"/>
      <c r="L35" s="38"/>
      <c r="M35" s="34">
        <f>Q35*Munka2!$O$2</f>
        <v>0</v>
      </c>
      <c r="Q35">
        <f t="shared" si="0"/>
        <v>0</v>
      </c>
    </row>
    <row r="36" spans="1:17" ht="15.75" thickBot="1" x14ac:dyDescent="0.3">
      <c r="A36" s="19">
        <v>31</v>
      </c>
      <c r="B36" s="20"/>
      <c r="C36" s="20"/>
      <c r="D36" s="20"/>
      <c r="E36" s="21"/>
      <c r="F36" s="36" t="str">
        <f>IF(E36="","",DATEDIF(E36,Munka2!$F$1,"Y"))</f>
        <v/>
      </c>
      <c r="G36" s="20"/>
      <c r="H36" s="37" t="str">
        <f>IF(AND(DATEDIF(E36,Munka2!$F$1,"Y")&gt;=14,DATEDIF(E36,Munka2!$F$1,"Y")&lt;=15),Munka2!$D$1,
IF(AND(DATEDIF(E36,Munka2!$F$1,"Y")&gt;=16,DATEDIF(E36,Munka2!$F$1,"Y")&lt;=17),Munka2!$D$2,
IF(AND(DATEDIF(E36,Munka2!$F$1,"Y")&gt;=18,DATEDIF(E36,Munka2!$F$1,"Y")&lt;=20),Munka2!$D$3,
IF(AND(DATEDIF(E36,Munka2!$F$1,"Y")&gt;=21,DATEDIF(E36,Munka2!$F$1,"Y")&lt;=49),Munka2!$D$4,""))))</f>
        <v/>
      </c>
      <c r="I36" s="20"/>
      <c r="J36" s="20"/>
      <c r="K36" s="20"/>
      <c r="L36" s="38"/>
      <c r="M36" s="34">
        <f>Q36*Munka2!$O$2</f>
        <v>0</v>
      </c>
      <c r="Q36">
        <f t="shared" si="0"/>
        <v>0</v>
      </c>
    </row>
    <row r="37" spans="1:17" ht="15.75" thickBot="1" x14ac:dyDescent="0.3">
      <c r="A37" s="19">
        <v>32</v>
      </c>
      <c r="B37" s="20"/>
      <c r="C37" s="20"/>
      <c r="D37" s="20"/>
      <c r="E37" s="21"/>
      <c r="F37" s="36" t="str">
        <f>IF(E37="","",DATEDIF(E37,Munka2!$F$1,"Y"))</f>
        <v/>
      </c>
      <c r="G37" s="20"/>
      <c r="H37" s="37" t="str">
        <f>IF(AND(DATEDIF(E37,Munka2!$F$1,"Y")&gt;=14,DATEDIF(E37,Munka2!$F$1,"Y")&lt;=15),Munka2!$D$1,
IF(AND(DATEDIF(E37,Munka2!$F$1,"Y")&gt;=16,DATEDIF(E37,Munka2!$F$1,"Y")&lt;=17),Munka2!$D$2,
IF(AND(DATEDIF(E37,Munka2!$F$1,"Y")&gt;=18,DATEDIF(E37,Munka2!$F$1,"Y")&lt;=20),Munka2!$D$3,
IF(AND(DATEDIF(E37,Munka2!$F$1,"Y")&gt;=21,DATEDIF(E37,Munka2!$F$1,"Y")&lt;=49),Munka2!$D$4,""))))</f>
        <v/>
      </c>
      <c r="I37" s="20"/>
      <c r="J37" s="20"/>
      <c r="K37" s="20"/>
      <c r="L37" s="38"/>
      <c r="M37" s="34">
        <f>Q37*Munka2!$O$2</f>
        <v>0</v>
      </c>
      <c r="Q37">
        <f t="shared" si="0"/>
        <v>0</v>
      </c>
    </row>
    <row r="38" spans="1:17" ht="15.75" thickBot="1" x14ac:dyDescent="0.3">
      <c r="A38" s="19">
        <v>33</v>
      </c>
      <c r="B38" s="20"/>
      <c r="C38" s="20"/>
      <c r="D38" s="20"/>
      <c r="E38" s="21"/>
      <c r="F38" s="36" t="str">
        <f>IF(E38="","",DATEDIF(E38,Munka2!$F$1,"Y"))</f>
        <v/>
      </c>
      <c r="G38" s="20"/>
      <c r="H38" s="37" t="str">
        <f>IF(AND(DATEDIF(E38,Munka2!$F$1,"Y")&gt;=14,DATEDIF(E38,Munka2!$F$1,"Y")&lt;=15),Munka2!$D$1,
IF(AND(DATEDIF(E38,Munka2!$F$1,"Y")&gt;=16,DATEDIF(E38,Munka2!$F$1,"Y")&lt;=17),Munka2!$D$2,
IF(AND(DATEDIF(E38,Munka2!$F$1,"Y")&gt;=18,DATEDIF(E38,Munka2!$F$1,"Y")&lt;=20),Munka2!$D$3,
IF(AND(DATEDIF(E38,Munka2!$F$1,"Y")&gt;=21,DATEDIF(E38,Munka2!$F$1,"Y")&lt;=49),Munka2!$D$4,""))))</f>
        <v/>
      </c>
      <c r="I38" s="20"/>
      <c r="J38" s="20"/>
      <c r="K38" s="20"/>
      <c r="L38" s="38"/>
      <c r="M38" s="34">
        <f>Q38*Munka2!$O$2</f>
        <v>0</v>
      </c>
      <c r="Q38">
        <f t="shared" si="0"/>
        <v>0</v>
      </c>
    </row>
    <row r="39" spans="1:17" ht="15.75" thickBot="1" x14ac:dyDescent="0.3">
      <c r="A39" s="19">
        <v>34</v>
      </c>
      <c r="B39" s="20"/>
      <c r="C39" s="20"/>
      <c r="D39" s="20"/>
      <c r="E39" s="21"/>
      <c r="F39" s="36" t="str">
        <f>IF(E39="","",DATEDIF(E39,Munka2!$F$1,"Y"))</f>
        <v/>
      </c>
      <c r="G39" s="20"/>
      <c r="H39" s="37" t="str">
        <f>IF(AND(DATEDIF(E39,Munka2!$F$1,"Y")&gt;=14,DATEDIF(E39,Munka2!$F$1,"Y")&lt;=15),Munka2!$D$1,
IF(AND(DATEDIF(E39,Munka2!$F$1,"Y")&gt;=16,DATEDIF(E39,Munka2!$F$1,"Y")&lt;=17),Munka2!$D$2,
IF(AND(DATEDIF(E39,Munka2!$F$1,"Y")&gt;=18,DATEDIF(E39,Munka2!$F$1,"Y")&lt;=20),Munka2!$D$3,
IF(AND(DATEDIF(E39,Munka2!$F$1,"Y")&gt;=21,DATEDIF(E39,Munka2!$F$1,"Y")&lt;=49),Munka2!$D$4,""))))</f>
        <v/>
      </c>
      <c r="I39" s="20"/>
      <c r="J39" s="20"/>
      <c r="K39" s="20"/>
      <c r="L39" s="38"/>
      <c r="M39" s="34">
        <f>Q39*Munka2!$O$2</f>
        <v>0</v>
      </c>
      <c r="Q39">
        <f t="shared" si="0"/>
        <v>0</v>
      </c>
    </row>
    <row r="40" spans="1:17" ht="15.75" thickBot="1" x14ac:dyDescent="0.3">
      <c r="A40" s="19">
        <v>35</v>
      </c>
      <c r="B40" s="20"/>
      <c r="C40" s="20"/>
      <c r="D40" s="20"/>
      <c r="E40" s="21"/>
      <c r="F40" s="36" t="str">
        <f>IF(E40="","",DATEDIF(E40,Munka2!$F$1,"Y"))</f>
        <v/>
      </c>
      <c r="G40" s="20"/>
      <c r="H40" s="37" t="str">
        <f>IF(AND(DATEDIF(E40,Munka2!$F$1,"Y")&gt;=14,DATEDIF(E40,Munka2!$F$1,"Y")&lt;=15),Munka2!$D$1,
IF(AND(DATEDIF(E40,Munka2!$F$1,"Y")&gt;=16,DATEDIF(E40,Munka2!$F$1,"Y")&lt;=17),Munka2!$D$2,
IF(AND(DATEDIF(E40,Munka2!$F$1,"Y")&gt;=18,DATEDIF(E40,Munka2!$F$1,"Y")&lt;=20),Munka2!$D$3,
IF(AND(DATEDIF(E40,Munka2!$F$1,"Y")&gt;=21,DATEDIF(E40,Munka2!$F$1,"Y")&lt;=49),Munka2!$D$4,""))))</f>
        <v/>
      </c>
      <c r="I40" s="20"/>
      <c r="J40" s="20"/>
      <c r="K40" s="20"/>
      <c r="L40" s="38"/>
      <c r="M40" s="34">
        <f>Q40*Munka2!$O$2</f>
        <v>0</v>
      </c>
      <c r="Q40">
        <f t="shared" si="0"/>
        <v>0</v>
      </c>
    </row>
    <row r="41" spans="1:17" ht="15.75" thickBot="1" x14ac:dyDescent="0.3">
      <c r="A41" s="19">
        <v>36</v>
      </c>
      <c r="B41" s="20"/>
      <c r="C41" s="20"/>
      <c r="D41" s="20"/>
      <c r="E41" s="21"/>
      <c r="F41" s="36" t="str">
        <f>IF(E41="","",DATEDIF(E41,Munka2!$F$1,"Y"))</f>
        <v/>
      </c>
      <c r="G41" s="20"/>
      <c r="H41" s="37" t="str">
        <f>IF(AND(DATEDIF(E41,Munka2!$F$1,"Y")&gt;=14,DATEDIF(E41,Munka2!$F$1,"Y")&lt;=15),Munka2!$D$1,
IF(AND(DATEDIF(E41,Munka2!$F$1,"Y")&gt;=16,DATEDIF(E41,Munka2!$F$1,"Y")&lt;=17),Munka2!$D$2,
IF(AND(DATEDIF(E41,Munka2!$F$1,"Y")&gt;=18,DATEDIF(E41,Munka2!$F$1,"Y")&lt;=20),Munka2!$D$3,
IF(AND(DATEDIF(E41,Munka2!$F$1,"Y")&gt;=21,DATEDIF(E41,Munka2!$F$1,"Y")&lt;=49),Munka2!$D$4,""))))</f>
        <v/>
      </c>
      <c r="I41" s="20"/>
      <c r="J41" s="20"/>
      <c r="K41" s="20"/>
      <c r="L41" s="38"/>
      <c r="M41" s="34">
        <f>Q41*Munka2!$O$2</f>
        <v>0</v>
      </c>
      <c r="Q41">
        <f t="shared" si="0"/>
        <v>0</v>
      </c>
    </row>
    <row r="42" spans="1:17" ht="15.75" thickBot="1" x14ac:dyDescent="0.3">
      <c r="A42" s="19">
        <v>37</v>
      </c>
      <c r="B42" s="20"/>
      <c r="C42" s="20"/>
      <c r="D42" s="20"/>
      <c r="E42" s="21"/>
      <c r="F42" s="36" t="str">
        <f>IF(E42="","",DATEDIF(E42,Munka2!$F$1,"Y"))</f>
        <v/>
      </c>
      <c r="G42" s="20"/>
      <c r="H42" s="37" t="str">
        <f>IF(AND(DATEDIF(E42,Munka2!$F$1,"Y")&gt;=14,DATEDIF(E42,Munka2!$F$1,"Y")&lt;=15),Munka2!$D$1,
IF(AND(DATEDIF(E42,Munka2!$F$1,"Y")&gt;=16,DATEDIF(E42,Munka2!$F$1,"Y")&lt;=17),Munka2!$D$2,
IF(AND(DATEDIF(E42,Munka2!$F$1,"Y")&gt;=18,DATEDIF(E42,Munka2!$F$1,"Y")&lt;=20),Munka2!$D$3,
IF(AND(DATEDIF(E42,Munka2!$F$1,"Y")&gt;=21,DATEDIF(E42,Munka2!$F$1,"Y")&lt;=49),Munka2!$D$4,""))))</f>
        <v/>
      </c>
      <c r="I42" s="20"/>
      <c r="J42" s="20"/>
      <c r="K42" s="20"/>
      <c r="L42" s="38"/>
      <c r="M42" s="34">
        <f>Q42*Munka2!$O$2</f>
        <v>0</v>
      </c>
      <c r="Q42">
        <f t="shared" si="0"/>
        <v>0</v>
      </c>
    </row>
    <row r="43" spans="1:17" ht="15.75" thickBot="1" x14ac:dyDescent="0.3">
      <c r="A43" s="19">
        <v>38</v>
      </c>
      <c r="B43" s="20"/>
      <c r="C43" s="20"/>
      <c r="D43" s="20"/>
      <c r="E43" s="21"/>
      <c r="F43" s="36" t="str">
        <f>IF(E43="","",DATEDIF(E43,Munka2!$F$1,"Y"))</f>
        <v/>
      </c>
      <c r="G43" s="20"/>
      <c r="H43" s="37" t="str">
        <f>IF(AND(DATEDIF(E43,Munka2!$F$1,"Y")&gt;=14,DATEDIF(E43,Munka2!$F$1,"Y")&lt;=15),Munka2!$D$1,
IF(AND(DATEDIF(E43,Munka2!$F$1,"Y")&gt;=16,DATEDIF(E43,Munka2!$F$1,"Y")&lt;=17),Munka2!$D$2,
IF(AND(DATEDIF(E43,Munka2!$F$1,"Y")&gt;=18,DATEDIF(E43,Munka2!$F$1,"Y")&lt;=20),Munka2!$D$3,
IF(AND(DATEDIF(E43,Munka2!$F$1,"Y")&gt;=21,DATEDIF(E43,Munka2!$F$1,"Y")&lt;=49),Munka2!$D$4,""))))</f>
        <v/>
      </c>
      <c r="I43" s="20"/>
      <c r="J43" s="20"/>
      <c r="K43" s="20"/>
      <c r="L43" s="38"/>
      <c r="M43" s="34">
        <f>Q43*Munka2!$O$2</f>
        <v>0</v>
      </c>
      <c r="Q43">
        <f t="shared" si="0"/>
        <v>0</v>
      </c>
    </row>
    <row r="44" spans="1:17" ht="15.75" thickBot="1" x14ac:dyDescent="0.3">
      <c r="A44" s="19">
        <v>39</v>
      </c>
      <c r="B44" s="20"/>
      <c r="C44" s="20"/>
      <c r="D44" s="20"/>
      <c r="E44" s="21"/>
      <c r="F44" s="36" t="str">
        <f>IF(E44="","",DATEDIF(E44,Munka2!$F$1,"Y"))</f>
        <v/>
      </c>
      <c r="G44" s="20"/>
      <c r="H44" s="37" t="str">
        <f>IF(AND(DATEDIF(E44,Munka2!$F$1,"Y")&gt;=14,DATEDIF(E44,Munka2!$F$1,"Y")&lt;=15),Munka2!$D$1,
IF(AND(DATEDIF(E44,Munka2!$F$1,"Y")&gt;=16,DATEDIF(E44,Munka2!$F$1,"Y")&lt;=17),Munka2!$D$2,
IF(AND(DATEDIF(E44,Munka2!$F$1,"Y")&gt;=18,DATEDIF(E44,Munka2!$F$1,"Y")&lt;=20),Munka2!$D$3,
IF(AND(DATEDIF(E44,Munka2!$F$1,"Y")&gt;=21,DATEDIF(E44,Munka2!$F$1,"Y")&lt;=49),Munka2!$D$4,""))))</f>
        <v/>
      </c>
      <c r="I44" s="20"/>
      <c r="J44" s="20"/>
      <c r="K44" s="20"/>
      <c r="L44" s="38"/>
      <c r="M44" s="34">
        <f>Q44*Munka2!$O$2</f>
        <v>0</v>
      </c>
      <c r="Q44">
        <f t="shared" si="0"/>
        <v>0</v>
      </c>
    </row>
    <row r="45" spans="1:17" ht="15.75" thickBot="1" x14ac:dyDescent="0.3">
      <c r="A45" s="19">
        <v>40</v>
      </c>
      <c r="B45" s="20"/>
      <c r="C45" s="20"/>
      <c r="D45" s="20"/>
      <c r="E45" s="21"/>
      <c r="F45" s="36" t="str">
        <f>IF(E45="","",DATEDIF(E45,Munka2!$F$1,"Y"))</f>
        <v/>
      </c>
      <c r="G45" s="20"/>
      <c r="H45" s="37" t="str">
        <f>IF(AND(DATEDIF(E45,Munka2!$F$1,"Y")&gt;=14,DATEDIF(E45,Munka2!$F$1,"Y")&lt;=15),Munka2!$D$1,
IF(AND(DATEDIF(E45,Munka2!$F$1,"Y")&gt;=16,DATEDIF(E45,Munka2!$F$1,"Y")&lt;=17),Munka2!$D$2,
IF(AND(DATEDIF(E45,Munka2!$F$1,"Y")&gt;=18,DATEDIF(E45,Munka2!$F$1,"Y")&lt;=20),Munka2!$D$3,
IF(AND(DATEDIF(E45,Munka2!$F$1,"Y")&gt;=21,DATEDIF(E45,Munka2!$F$1,"Y")&lt;=49),Munka2!$D$4,""))))</f>
        <v/>
      </c>
      <c r="I45" s="20"/>
      <c r="J45" s="20"/>
      <c r="K45" s="20"/>
      <c r="L45" s="38"/>
      <c r="M45" s="34">
        <f>Q45*Munka2!$O$2</f>
        <v>0</v>
      </c>
      <c r="Q45">
        <f t="shared" si="0"/>
        <v>0</v>
      </c>
    </row>
    <row r="46" spans="1:17" ht="15.75" thickBot="1" x14ac:dyDescent="0.3">
      <c r="A46" s="19">
        <v>41</v>
      </c>
      <c r="B46" s="20"/>
      <c r="C46" s="20"/>
      <c r="D46" s="20"/>
      <c r="E46" s="21"/>
      <c r="F46" s="36" t="str">
        <f>IF(E46="","",DATEDIF(E46,Munka2!$F$1,"Y"))</f>
        <v/>
      </c>
      <c r="G46" s="20"/>
      <c r="H46" s="37" t="str">
        <f>IF(AND(DATEDIF(E46,Munka2!$F$1,"Y")&gt;=14,DATEDIF(E46,Munka2!$F$1,"Y")&lt;=15),Munka2!$D$1,
IF(AND(DATEDIF(E46,Munka2!$F$1,"Y")&gt;=16,DATEDIF(E46,Munka2!$F$1,"Y")&lt;=17),Munka2!$D$2,
IF(AND(DATEDIF(E46,Munka2!$F$1,"Y")&gt;=18,DATEDIF(E46,Munka2!$F$1,"Y")&lt;=20),Munka2!$D$3,
IF(AND(DATEDIF(E46,Munka2!$F$1,"Y")&gt;=21,DATEDIF(E46,Munka2!$F$1,"Y")&lt;=49),Munka2!$D$4,""))))</f>
        <v/>
      </c>
      <c r="I46" s="20"/>
      <c r="J46" s="20"/>
      <c r="K46" s="20"/>
      <c r="L46" s="38"/>
      <c r="M46" s="34">
        <f>Q46*Munka2!$O$2</f>
        <v>0</v>
      </c>
      <c r="Q46">
        <f t="shared" si="0"/>
        <v>0</v>
      </c>
    </row>
    <row r="47" spans="1:17" ht="15.75" thickBot="1" x14ac:dyDescent="0.3">
      <c r="A47" s="19">
        <v>42</v>
      </c>
      <c r="B47" s="20"/>
      <c r="C47" s="20"/>
      <c r="D47" s="20"/>
      <c r="E47" s="21"/>
      <c r="F47" s="36" t="str">
        <f>IF(E47="","",DATEDIF(E47,Munka2!$F$1,"Y"))</f>
        <v/>
      </c>
      <c r="G47" s="20"/>
      <c r="H47" s="37" t="str">
        <f>IF(AND(DATEDIF(E47,Munka2!$F$1,"Y")&gt;=14,DATEDIF(E47,Munka2!$F$1,"Y")&lt;=15),Munka2!$D$1,
IF(AND(DATEDIF(E47,Munka2!$F$1,"Y")&gt;=16,DATEDIF(E47,Munka2!$F$1,"Y")&lt;=17),Munka2!$D$2,
IF(AND(DATEDIF(E47,Munka2!$F$1,"Y")&gt;=18,DATEDIF(E47,Munka2!$F$1,"Y")&lt;=20),Munka2!$D$3,
IF(AND(DATEDIF(E47,Munka2!$F$1,"Y")&gt;=21,DATEDIF(E47,Munka2!$F$1,"Y")&lt;=49),Munka2!$D$4,""))))</f>
        <v/>
      </c>
      <c r="I47" s="20"/>
      <c r="J47" s="20"/>
      <c r="K47" s="20"/>
      <c r="L47" s="38"/>
      <c r="M47" s="34">
        <f>Q47*Munka2!$O$2</f>
        <v>0</v>
      </c>
      <c r="Q47">
        <f t="shared" si="0"/>
        <v>0</v>
      </c>
    </row>
    <row r="48" spans="1:17" ht="15.75" thickBot="1" x14ac:dyDescent="0.3">
      <c r="A48" s="19">
        <v>43</v>
      </c>
      <c r="B48" s="20"/>
      <c r="C48" s="20"/>
      <c r="D48" s="20"/>
      <c r="E48" s="21"/>
      <c r="F48" s="36" t="str">
        <f>IF(E48="","",DATEDIF(E48,Munka2!$F$1,"Y"))</f>
        <v/>
      </c>
      <c r="G48" s="20"/>
      <c r="H48" s="37" t="str">
        <f>IF(AND(DATEDIF(E48,Munka2!$F$1,"Y")&gt;=14,DATEDIF(E48,Munka2!$F$1,"Y")&lt;=15),Munka2!$D$1,
IF(AND(DATEDIF(E48,Munka2!$F$1,"Y")&gt;=16,DATEDIF(E48,Munka2!$F$1,"Y")&lt;=17),Munka2!$D$2,
IF(AND(DATEDIF(E48,Munka2!$F$1,"Y")&gt;=18,DATEDIF(E48,Munka2!$F$1,"Y")&lt;=20),Munka2!$D$3,
IF(AND(DATEDIF(E48,Munka2!$F$1,"Y")&gt;=21,DATEDIF(E48,Munka2!$F$1,"Y")&lt;=49),Munka2!$D$4,""))))</f>
        <v/>
      </c>
      <c r="I48" s="20"/>
      <c r="J48" s="20"/>
      <c r="K48" s="20"/>
      <c r="L48" s="38"/>
      <c r="M48" s="34">
        <f>Q48*Munka2!$O$2</f>
        <v>0</v>
      </c>
      <c r="Q48">
        <f t="shared" si="0"/>
        <v>0</v>
      </c>
    </row>
    <row r="49" spans="1:17" ht="15.75" thickBot="1" x14ac:dyDescent="0.3">
      <c r="A49" s="19">
        <v>44</v>
      </c>
      <c r="B49" s="20"/>
      <c r="C49" s="20"/>
      <c r="D49" s="20"/>
      <c r="E49" s="21"/>
      <c r="F49" s="36" t="str">
        <f>IF(E49="","",DATEDIF(E49,Munka2!$F$1,"Y"))</f>
        <v/>
      </c>
      <c r="G49" s="20"/>
      <c r="H49" s="37" t="str">
        <f>IF(AND(DATEDIF(E49,Munka2!$F$1,"Y")&gt;=14,DATEDIF(E49,Munka2!$F$1,"Y")&lt;=15),Munka2!$D$1,
IF(AND(DATEDIF(E49,Munka2!$F$1,"Y")&gt;=16,DATEDIF(E49,Munka2!$F$1,"Y")&lt;=17),Munka2!$D$2,
IF(AND(DATEDIF(E49,Munka2!$F$1,"Y")&gt;=18,DATEDIF(E49,Munka2!$F$1,"Y")&lt;=20),Munka2!$D$3,
IF(AND(DATEDIF(E49,Munka2!$F$1,"Y")&gt;=21,DATEDIF(E49,Munka2!$F$1,"Y")&lt;=49),Munka2!$D$4,""))))</f>
        <v/>
      </c>
      <c r="I49" s="20"/>
      <c r="J49" s="20"/>
      <c r="K49" s="20"/>
      <c r="L49" s="38"/>
      <c r="M49" s="34">
        <f>Q49*Munka2!$O$2</f>
        <v>0</v>
      </c>
      <c r="Q49">
        <f t="shared" si="0"/>
        <v>0</v>
      </c>
    </row>
    <row r="50" spans="1:17" ht="15.75" thickBot="1" x14ac:dyDescent="0.3">
      <c r="A50" s="19">
        <v>45</v>
      </c>
      <c r="B50" s="20"/>
      <c r="C50" s="20"/>
      <c r="D50" s="20"/>
      <c r="E50" s="21"/>
      <c r="F50" s="36" t="str">
        <f>IF(E50="","",DATEDIF(E50,Munka2!$F$1,"Y"))</f>
        <v/>
      </c>
      <c r="G50" s="20"/>
      <c r="H50" s="37" t="str">
        <f>IF(AND(DATEDIF(E50,Munka2!$F$1,"Y")&gt;=14,DATEDIF(E50,Munka2!$F$1,"Y")&lt;=15),Munka2!$D$1,
IF(AND(DATEDIF(E50,Munka2!$F$1,"Y")&gt;=16,DATEDIF(E50,Munka2!$F$1,"Y")&lt;=17),Munka2!$D$2,
IF(AND(DATEDIF(E50,Munka2!$F$1,"Y")&gt;=18,DATEDIF(E50,Munka2!$F$1,"Y")&lt;=20),Munka2!$D$3,
IF(AND(DATEDIF(E50,Munka2!$F$1,"Y")&gt;=21,DATEDIF(E50,Munka2!$F$1,"Y")&lt;=49),Munka2!$D$4,""))))</f>
        <v/>
      </c>
      <c r="I50" s="20"/>
      <c r="J50" s="20"/>
      <c r="K50" s="20"/>
      <c r="L50" s="38"/>
      <c r="M50" s="34">
        <f>Q50*Munka2!$O$2</f>
        <v>0</v>
      </c>
      <c r="Q50">
        <f t="shared" si="0"/>
        <v>0</v>
      </c>
    </row>
    <row r="51" spans="1:17" ht="15.75" thickBot="1" x14ac:dyDescent="0.3">
      <c r="A51" s="19">
        <v>46</v>
      </c>
      <c r="B51" s="20"/>
      <c r="C51" s="20"/>
      <c r="D51" s="20"/>
      <c r="E51" s="21"/>
      <c r="F51" s="36" t="str">
        <f>IF(E51="","",DATEDIF(E51,Munka2!$F$1,"Y"))</f>
        <v/>
      </c>
      <c r="G51" s="20"/>
      <c r="H51" s="37" t="str">
        <f>IF(AND(DATEDIF(E51,Munka2!$F$1,"Y")&gt;=14,DATEDIF(E51,Munka2!$F$1,"Y")&lt;=15),Munka2!$D$1,
IF(AND(DATEDIF(E51,Munka2!$F$1,"Y")&gt;=16,DATEDIF(E51,Munka2!$F$1,"Y")&lt;=17),Munka2!$D$2,
IF(AND(DATEDIF(E51,Munka2!$F$1,"Y")&gt;=18,DATEDIF(E51,Munka2!$F$1,"Y")&lt;=20),Munka2!$D$3,
IF(AND(DATEDIF(E51,Munka2!$F$1,"Y")&gt;=21,DATEDIF(E51,Munka2!$F$1,"Y")&lt;=49),Munka2!$D$4,""))))</f>
        <v/>
      </c>
      <c r="I51" s="20"/>
      <c r="J51" s="20"/>
      <c r="K51" s="20"/>
      <c r="L51" s="38"/>
      <c r="M51" s="34">
        <f>Q51*Munka2!$O$2</f>
        <v>0</v>
      </c>
      <c r="Q51">
        <f t="shared" si="0"/>
        <v>0</v>
      </c>
    </row>
    <row r="52" spans="1:17" ht="15.75" thickBot="1" x14ac:dyDescent="0.3">
      <c r="A52" s="19">
        <v>47</v>
      </c>
      <c r="B52" s="20"/>
      <c r="C52" s="20"/>
      <c r="D52" s="20"/>
      <c r="E52" s="21"/>
      <c r="F52" s="36" t="str">
        <f>IF(E52="","",DATEDIF(E52,Munka2!$F$1,"Y"))</f>
        <v/>
      </c>
      <c r="G52" s="20"/>
      <c r="H52" s="37" t="str">
        <f>IF(AND(DATEDIF(E52,Munka2!$F$1,"Y")&gt;=14,DATEDIF(E52,Munka2!$F$1,"Y")&lt;=15),Munka2!$D$1,
IF(AND(DATEDIF(E52,Munka2!$F$1,"Y")&gt;=16,DATEDIF(E52,Munka2!$F$1,"Y")&lt;=17),Munka2!$D$2,
IF(AND(DATEDIF(E52,Munka2!$F$1,"Y")&gt;=18,DATEDIF(E52,Munka2!$F$1,"Y")&lt;=20),Munka2!$D$3,
IF(AND(DATEDIF(E52,Munka2!$F$1,"Y")&gt;=21,DATEDIF(E52,Munka2!$F$1,"Y")&lt;=49),Munka2!$D$4,""))))</f>
        <v/>
      </c>
      <c r="I52" s="20"/>
      <c r="J52" s="20"/>
      <c r="K52" s="20"/>
      <c r="L52" s="38"/>
      <c r="M52" s="34">
        <f>Q52*Munka2!$O$2</f>
        <v>0</v>
      </c>
      <c r="Q52">
        <f t="shared" si="0"/>
        <v>0</v>
      </c>
    </row>
    <row r="53" spans="1:17" ht="15.75" thickBot="1" x14ac:dyDescent="0.3">
      <c r="A53" s="19">
        <v>48</v>
      </c>
      <c r="B53" s="20"/>
      <c r="C53" s="20"/>
      <c r="D53" s="20"/>
      <c r="E53" s="21"/>
      <c r="F53" s="36" t="str">
        <f>IF(E53="","",DATEDIF(E53,Munka2!$F$1,"Y"))</f>
        <v/>
      </c>
      <c r="G53" s="20"/>
      <c r="H53" s="37" t="str">
        <f>IF(AND(DATEDIF(E53,Munka2!$F$1,"Y")&gt;=14,DATEDIF(E53,Munka2!$F$1,"Y")&lt;=15),Munka2!$D$1,
IF(AND(DATEDIF(E53,Munka2!$F$1,"Y")&gt;=16,DATEDIF(E53,Munka2!$F$1,"Y")&lt;=17),Munka2!$D$2,
IF(AND(DATEDIF(E53,Munka2!$F$1,"Y")&gt;=18,DATEDIF(E53,Munka2!$F$1,"Y")&lt;=20),Munka2!$D$3,
IF(AND(DATEDIF(E53,Munka2!$F$1,"Y")&gt;=21,DATEDIF(E53,Munka2!$F$1,"Y")&lt;=49),Munka2!$D$4,""))))</f>
        <v/>
      </c>
      <c r="I53" s="20"/>
      <c r="J53" s="20"/>
      <c r="K53" s="20"/>
      <c r="L53" s="38"/>
      <c r="M53" s="34">
        <f>Q53*Munka2!$O$2</f>
        <v>0</v>
      </c>
      <c r="Q53">
        <f t="shared" si="0"/>
        <v>0</v>
      </c>
    </row>
    <row r="54" spans="1:17" ht="15.75" thickBot="1" x14ac:dyDescent="0.3">
      <c r="A54" s="19">
        <v>49</v>
      </c>
      <c r="B54" s="20"/>
      <c r="C54" s="20"/>
      <c r="D54" s="20"/>
      <c r="E54" s="21"/>
      <c r="F54" s="36" t="str">
        <f>IF(E54="","",DATEDIF(E54,Munka2!$F$1,"Y"))</f>
        <v/>
      </c>
      <c r="G54" s="20"/>
      <c r="H54" s="37" t="str">
        <f>IF(AND(DATEDIF(E54,Munka2!$F$1,"Y")&gt;=14,DATEDIF(E54,Munka2!$F$1,"Y")&lt;=15),Munka2!$D$1,
IF(AND(DATEDIF(E54,Munka2!$F$1,"Y")&gt;=16,DATEDIF(E54,Munka2!$F$1,"Y")&lt;=17),Munka2!$D$2,
IF(AND(DATEDIF(E54,Munka2!$F$1,"Y")&gt;=18,DATEDIF(E54,Munka2!$F$1,"Y")&lt;=20),Munka2!$D$3,
IF(AND(DATEDIF(E54,Munka2!$F$1,"Y")&gt;=21,DATEDIF(E54,Munka2!$F$1,"Y")&lt;=49),Munka2!$D$4,""))))</f>
        <v/>
      </c>
      <c r="I54" s="20"/>
      <c r="J54" s="20"/>
      <c r="K54" s="20"/>
      <c r="L54" s="38"/>
      <c r="M54" s="34">
        <f>Q54*Munka2!$O$2</f>
        <v>0</v>
      </c>
      <c r="Q54">
        <f t="shared" si="0"/>
        <v>0</v>
      </c>
    </row>
    <row r="55" spans="1:17" ht="15.75" thickBot="1" x14ac:dyDescent="0.3">
      <c r="A55" s="22">
        <v>50</v>
      </c>
      <c r="B55" s="23"/>
      <c r="C55" s="23"/>
      <c r="D55" s="23"/>
      <c r="E55" s="24"/>
      <c r="F55" s="39" t="str">
        <f>IF(E55="","",DATEDIF(E55,Munka2!$F$1,"Y"))</f>
        <v/>
      </c>
      <c r="G55" s="23"/>
      <c r="H55" s="40" t="str">
        <f>IF(AND(DATEDIF(E55,Munka2!$F$1,"Y")&gt;=14,DATEDIF(E55,Munka2!$F$1,"Y")&lt;=15),Munka2!$D$1,
IF(AND(DATEDIF(E55,Munka2!$F$1,"Y")&gt;=16,DATEDIF(E55,Munka2!$F$1,"Y")&lt;=17),Munka2!$D$2,
IF(AND(DATEDIF(E55,Munka2!$F$1,"Y")&gt;=18,DATEDIF(E55,Munka2!$F$1,"Y")&lt;=20),Munka2!$D$3,
IF(AND(DATEDIF(E55,Munka2!$F$1,"Y")&gt;=21,DATEDIF(E55,Munka2!$F$1,"Y")&lt;=49),Munka2!$D$4,""))))</f>
        <v/>
      </c>
      <c r="I55" s="23"/>
      <c r="J55" s="23"/>
      <c r="K55" s="23"/>
      <c r="L55" s="41"/>
      <c r="M55" s="34">
        <f>Q55*Munka2!$O$2</f>
        <v>0</v>
      </c>
      <c r="Q55">
        <f t="shared" si="0"/>
        <v>0</v>
      </c>
    </row>
    <row r="56" spans="1:17" ht="15.75" thickBot="1" x14ac:dyDescent="0.3">
      <c r="K56" s="86" t="s">
        <v>56</v>
      </c>
      <c r="L56" s="86"/>
      <c r="M56" s="33">
        <f>SUM(M6:M55)</f>
        <v>0</v>
      </c>
    </row>
    <row r="57" spans="1:17" x14ac:dyDescent="0.25">
      <c r="A57" s="69" t="s">
        <v>32</v>
      </c>
      <c r="B57" s="69"/>
      <c r="C57" s="69"/>
      <c r="D57" s="69"/>
      <c r="E57" s="69"/>
      <c r="F57" s="69"/>
      <c r="G57" s="69"/>
      <c r="H57" s="69"/>
      <c r="I57" s="69"/>
      <c r="J57" s="69"/>
      <c r="K57" s="69"/>
      <c r="L57" s="69"/>
      <c r="M57" s="69"/>
    </row>
  </sheetData>
  <sheetProtection algorithmName="SHA-512" hashValue="6zmepDUBknbNlRQffPl3IEP4YpdAScvi84lnChXhq3SDtqAWyB0m/+evdQROBa7jdXUx9O0J5/3RSC23HCH6tQ==" saltValue="oxdRnw6NcVxZ8PzjGo0HDg==" spinCount="100000" sheet="1" objects="1" scenarios="1"/>
  <mergeCells count="14">
    <mergeCell ref="A1:B1"/>
    <mergeCell ref="C1:I1"/>
    <mergeCell ref="J1:M1"/>
    <mergeCell ref="A57:M57"/>
    <mergeCell ref="A2:M3"/>
    <mergeCell ref="A4:A5"/>
    <mergeCell ref="B4:B5"/>
    <mergeCell ref="C4:C5"/>
    <mergeCell ref="D4:D5"/>
    <mergeCell ref="E4:E5"/>
    <mergeCell ref="F4:F5"/>
    <mergeCell ref="H4:H5"/>
    <mergeCell ref="I4:L4"/>
    <mergeCell ref="K56:L56"/>
  </mergeCells>
  <printOptions horizontalCentered="1"/>
  <pageMargins left="0.70866141732283472" right="0.70866141732283472" top="0.74803149606299213" bottom="0.74803149606299213" header="0.31496062992125984" footer="0.31496062992125984"/>
  <pageSetup paperSize="9" orientation="landscape" r:id="rId1"/>
  <headerFooter>
    <oddHeader>&amp;CENTRY FORM</oddHeader>
    <oddFooter>&amp;C&amp;P/&amp;N</oddFooter>
  </headerFooter>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Please choose the right rank." xr:uid="{96EF2795-294D-499B-ADC1-06E88B399922}">
          <x14:formula1>
            <xm:f>Munka2!$C$1:$C$15</xm:f>
          </x14:formula1>
          <xm:sqref>D6:D55</xm:sqref>
        </x14:dataValidation>
        <x14:dataValidation type="list" allowBlank="1" showInputMessage="1" showErrorMessage="1" prompt="Please choose the right gender." xr:uid="{AD52838A-D559-4F9E-8EF8-112D542F86FD}">
          <x14:formula1>
            <xm:f>Munka2!$A$1:$A$2</xm:f>
          </x14:formula1>
          <xm:sqref>G6:G55</xm:sqref>
        </x14:dataValidation>
        <x14:dataValidation type="list" allowBlank="1" showInputMessage="1" showErrorMessage="1" xr:uid="{C6CB5DE9-430E-4655-A6C9-0E98089DAB05}">
          <x14:formula1>
            <xm:f>Munka2!$B$1:$B$2</xm:f>
          </x14:formula1>
          <xm:sqref>I6:I55 L6:L55</xm:sqref>
        </x14:dataValidation>
        <x14:dataValidation type="list" allowBlank="1" showInputMessage="1" showErrorMessage="1" prompt="Please reffer to the invite to checn if this categoty is aplicable for the Age Category." xr:uid="{8E3FE605-D4E6-4BD8-9470-3F304C42C48F}">
          <x14:formula1>
            <xm:f>Munka2!$B$1:$B$2</xm:f>
          </x14:formula1>
          <xm:sqref>J6:K55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6"/>
  <sheetViews>
    <sheetView zoomScaleNormal="100" workbookViewId="0">
      <selection activeCell="I6" sqref="I6:J9"/>
    </sheetView>
  </sheetViews>
  <sheetFormatPr defaultRowHeight="15" x14ac:dyDescent="0.25"/>
  <cols>
    <col min="1" max="1" width="9.140625" style="18"/>
    <col min="2" max="2" width="17.140625" style="18" customWidth="1"/>
    <col min="3" max="3" width="18.42578125" style="18" customWidth="1"/>
    <col min="4" max="5" width="18.28515625" style="18" customWidth="1"/>
    <col min="6" max="6" width="7.42578125" style="18" bestFit="1" customWidth="1"/>
    <col min="7" max="7" width="9.140625" style="18"/>
    <col min="8" max="8" width="14.7109375" style="18" customWidth="1"/>
    <col min="9" max="17" width="9.140625" style="18"/>
    <col min="18" max="19" width="9.140625" style="18" hidden="1" customWidth="1"/>
    <col min="20" max="16384" width="9.140625" style="18"/>
  </cols>
  <sheetData>
    <row r="1" spans="1:19" s="2" customFormat="1" ht="29.25" customHeight="1" thickBot="1" x14ac:dyDescent="0.3">
      <c r="A1" s="84" t="s">
        <v>0</v>
      </c>
      <c r="B1" s="85"/>
      <c r="C1" s="43" t="s">
        <v>65</v>
      </c>
      <c r="D1" s="44"/>
      <c r="E1" s="44"/>
      <c r="F1" s="44"/>
      <c r="G1" s="44"/>
      <c r="H1" s="44"/>
      <c r="I1" s="45"/>
      <c r="J1" s="70" t="s">
        <v>64</v>
      </c>
      <c r="K1" s="70"/>
      <c r="L1" s="70"/>
      <c r="M1" s="71"/>
    </row>
    <row r="2" spans="1:19" s="2" customFormat="1" ht="14.45" customHeight="1" x14ac:dyDescent="0.25">
      <c r="A2" s="58" t="s">
        <v>67</v>
      </c>
      <c r="B2" s="59"/>
      <c r="C2" s="59"/>
      <c r="D2" s="59"/>
      <c r="E2" s="59"/>
      <c r="F2" s="59"/>
      <c r="G2" s="59"/>
      <c r="H2" s="59"/>
      <c r="I2" s="59"/>
      <c r="J2" s="59"/>
      <c r="K2" s="59"/>
      <c r="L2" s="59"/>
      <c r="M2" s="59"/>
    </row>
    <row r="3" spans="1:19" s="7" customFormat="1" ht="15" customHeight="1" thickBot="1" x14ac:dyDescent="0.3">
      <c r="A3" s="60"/>
      <c r="B3" s="60"/>
      <c r="C3" s="60"/>
      <c r="D3" s="60"/>
      <c r="E3" s="60"/>
      <c r="F3" s="60"/>
      <c r="G3" s="60"/>
      <c r="H3" s="60"/>
      <c r="I3" s="60"/>
      <c r="J3" s="60"/>
      <c r="K3" s="60"/>
      <c r="L3" s="60"/>
      <c r="M3" s="60"/>
    </row>
    <row r="4" spans="1:19" x14ac:dyDescent="0.25">
      <c r="A4" s="107" t="s">
        <v>5</v>
      </c>
      <c r="B4" s="78" t="s">
        <v>26</v>
      </c>
      <c r="C4" s="78" t="s">
        <v>27</v>
      </c>
      <c r="D4" s="78"/>
      <c r="E4" s="67" t="s">
        <v>59</v>
      </c>
      <c r="F4" s="67" t="s">
        <v>51</v>
      </c>
      <c r="G4" s="8" t="s">
        <v>7</v>
      </c>
      <c r="H4" s="67" t="s">
        <v>52</v>
      </c>
      <c r="I4" s="78" t="s">
        <v>31</v>
      </c>
      <c r="J4" s="78"/>
      <c r="K4" s="78"/>
      <c r="L4" s="78"/>
      <c r="M4" s="78"/>
      <c r="N4" s="78"/>
      <c r="O4" s="9" t="s">
        <v>8</v>
      </c>
    </row>
    <row r="5" spans="1:19" ht="15.75" thickBot="1" x14ac:dyDescent="0.3">
      <c r="A5" s="108"/>
      <c r="B5" s="79"/>
      <c r="C5" s="79"/>
      <c r="D5" s="79"/>
      <c r="E5" s="68"/>
      <c r="F5" s="68"/>
      <c r="G5" s="11" t="s">
        <v>9</v>
      </c>
      <c r="H5" s="68"/>
      <c r="I5" s="79" t="s">
        <v>10</v>
      </c>
      <c r="J5" s="79"/>
      <c r="K5" s="110" t="s">
        <v>34</v>
      </c>
      <c r="L5" s="111"/>
      <c r="M5" s="110" t="s">
        <v>53</v>
      </c>
      <c r="N5" s="111"/>
      <c r="O5" s="25"/>
    </row>
    <row r="6" spans="1:19" ht="15.75" thickBot="1" x14ac:dyDescent="0.3">
      <c r="A6" s="100" t="s">
        <v>12</v>
      </c>
      <c r="B6" s="103"/>
      <c r="C6" s="103"/>
      <c r="D6" s="103"/>
      <c r="E6" s="26"/>
      <c r="F6" s="29" t="str">
        <f>IF(E6="","",DATEDIF(E6,Munka2!$F$1,"Y"))</f>
        <v/>
      </c>
      <c r="G6" s="103"/>
      <c r="H6" s="104" t="str">
        <f>IF(AND(F6="",F7="",F8="",F9=""),"",IF(AND(SMALL(F6:F9,1)&gt;=14,LARGE(F6:F9,1)&lt;=15),Munka2!$D$1,IF(AND(SMALL(F6:F9,1)&gt;=14,LARGE(F6:F9,1)&lt;=17),Munka2!$D$2,IF(AND(SMALL(F6:F9,1)&gt;=14,LARGE(F6:F9,1)&lt;=20),Munka2!$D$3,IF(AND(SMALL(F6:F9,1)&gt;=14,LARGE(F6:F9,1)&lt;=49),Munka2!$D$4,"")))))</f>
        <v/>
      </c>
      <c r="I6" s="103"/>
      <c r="J6" s="103"/>
      <c r="K6" s="103"/>
      <c r="L6" s="103"/>
      <c r="M6" s="89"/>
      <c r="N6" s="90"/>
      <c r="O6" s="95">
        <f>R6*Munka2!$O$3 + S6*Munka2!$O$4</f>
        <v>0</v>
      </c>
      <c r="R6">
        <f>COUNTIFS(I6:L9,"=yes")</f>
        <v>0</v>
      </c>
      <c r="S6" s="18">
        <f>COUNTIFS(M6:N9,"=yes")</f>
        <v>0</v>
      </c>
    </row>
    <row r="7" spans="1:19" ht="15.75" thickBot="1" x14ac:dyDescent="0.3">
      <c r="A7" s="101"/>
      <c r="B7" s="98"/>
      <c r="C7" s="98"/>
      <c r="D7" s="98"/>
      <c r="E7" s="27"/>
      <c r="F7" s="29" t="str">
        <f>IF(E7="","",DATEDIF(E7,Munka2!$F$1,"Y"))</f>
        <v/>
      </c>
      <c r="G7" s="98"/>
      <c r="H7" s="105"/>
      <c r="I7" s="98"/>
      <c r="J7" s="98"/>
      <c r="K7" s="98"/>
      <c r="L7" s="98"/>
      <c r="M7" s="91"/>
      <c r="N7" s="92"/>
      <c r="O7" s="96"/>
    </row>
    <row r="8" spans="1:19" ht="15.75" thickBot="1" x14ac:dyDescent="0.3">
      <c r="A8" s="101"/>
      <c r="B8" s="98"/>
      <c r="C8" s="98"/>
      <c r="D8" s="98"/>
      <c r="E8" s="27"/>
      <c r="F8" s="29" t="str">
        <f>IF(E8="","",DATEDIF(E8,Munka2!$F$1,"Y"))</f>
        <v/>
      </c>
      <c r="G8" s="98"/>
      <c r="H8" s="105"/>
      <c r="I8" s="98"/>
      <c r="J8" s="98"/>
      <c r="K8" s="98"/>
      <c r="L8" s="98"/>
      <c r="M8" s="91"/>
      <c r="N8" s="92"/>
      <c r="O8" s="96"/>
    </row>
    <row r="9" spans="1:19" ht="15.75" thickBot="1" x14ac:dyDescent="0.3">
      <c r="A9" s="102"/>
      <c r="B9" s="99"/>
      <c r="C9" s="99"/>
      <c r="D9" s="99"/>
      <c r="E9" s="28"/>
      <c r="F9" s="29" t="str">
        <f>IF(E9="","",DATEDIF(E9,Munka2!$F$1,"Y"))</f>
        <v/>
      </c>
      <c r="G9" s="99"/>
      <c r="H9" s="106"/>
      <c r="I9" s="99"/>
      <c r="J9" s="99"/>
      <c r="K9" s="99"/>
      <c r="L9" s="99"/>
      <c r="M9" s="93"/>
      <c r="N9" s="94"/>
      <c r="O9" s="97"/>
    </row>
    <row r="10" spans="1:19" ht="15.75" thickBot="1" x14ac:dyDescent="0.3">
      <c r="A10" s="100" t="s">
        <v>13</v>
      </c>
      <c r="B10" s="103"/>
      <c r="C10" s="103"/>
      <c r="D10" s="103"/>
      <c r="E10" s="26"/>
      <c r="F10" s="29" t="str">
        <f>IF(E10="","",DATEDIF(E10,Munka2!$F$1,"Y"))</f>
        <v/>
      </c>
      <c r="G10" s="103"/>
      <c r="H10" s="104" t="str">
        <f>IF(AND(F10="",F11="",F12="",F13=""),"",IF(AND(SMALL(F10:F13,1)&gt;=14,LARGE(F10:F13,1)&lt;=15),Munka2!$D$1,IF(AND(SMALL(F10:F13,1)&gt;=14,LARGE(F10:F13,1)&lt;=17),Munka2!$D$2,IF(AND(SMALL(F10:F13,1)&gt;=14,LARGE(F10:F13,1)&lt;=20),Munka2!$D$3,IF(AND(SMALL(F10:F13,1)&gt;=14,LARGE(F10:F13,1)&lt;=49),Munka2!$D$4,"")))))</f>
        <v/>
      </c>
      <c r="I10" s="103"/>
      <c r="J10" s="103"/>
      <c r="K10" s="89"/>
      <c r="L10" s="90"/>
      <c r="M10" s="89"/>
      <c r="N10" s="90"/>
      <c r="O10" s="95">
        <f>R10*Munka2!$O$3 + S10*Munka2!$O$4</f>
        <v>0</v>
      </c>
      <c r="R10">
        <f>COUNTIFS(I10:L13,"=yes")</f>
        <v>0</v>
      </c>
      <c r="S10" s="18">
        <f>COUNTIFS(M10:N13,"=yes")</f>
        <v>0</v>
      </c>
    </row>
    <row r="11" spans="1:19" ht="15.75" thickBot="1" x14ac:dyDescent="0.3">
      <c r="A11" s="101"/>
      <c r="B11" s="98"/>
      <c r="C11" s="98"/>
      <c r="D11" s="98"/>
      <c r="E11" s="27"/>
      <c r="F11" s="29" t="str">
        <f>IF(E11="","",DATEDIF(E11,Munka2!$F$1,"Y"))</f>
        <v/>
      </c>
      <c r="G11" s="98"/>
      <c r="H11" s="105"/>
      <c r="I11" s="98"/>
      <c r="J11" s="98"/>
      <c r="K11" s="91"/>
      <c r="L11" s="92"/>
      <c r="M11" s="91"/>
      <c r="N11" s="92"/>
      <c r="O11" s="96"/>
    </row>
    <row r="12" spans="1:19" ht="15.75" thickBot="1" x14ac:dyDescent="0.3">
      <c r="A12" s="101"/>
      <c r="B12" s="98"/>
      <c r="C12" s="98"/>
      <c r="D12" s="98"/>
      <c r="E12" s="27"/>
      <c r="F12" s="29" t="str">
        <f>IF(E12="","",DATEDIF(E12,Munka2!$F$1,"Y"))</f>
        <v/>
      </c>
      <c r="G12" s="98"/>
      <c r="H12" s="105"/>
      <c r="I12" s="98"/>
      <c r="J12" s="98"/>
      <c r="K12" s="91"/>
      <c r="L12" s="92"/>
      <c r="M12" s="91"/>
      <c r="N12" s="92"/>
      <c r="O12" s="96"/>
    </row>
    <row r="13" spans="1:19" ht="15.75" thickBot="1" x14ac:dyDescent="0.3">
      <c r="A13" s="102"/>
      <c r="B13" s="99"/>
      <c r="C13" s="99"/>
      <c r="D13" s="99"/>
      <c r="E13" s="28"/>
      <c r="F13" s="29" t="str">
        <f>IF(E13="","",DATEDIF(E13,Munka2!$F$1,"Y"))</f>
        <v/>
      </c>
      <c r="G13" s="99"/>
      <c r="H13" s="106"/>
      <c r="I13" s="99"/>
      <c r="J13" s="99"/>
      <c r="K13" s="93"/>
      <c r="L13" s="94"/>
      <c r="M13" s="93"/>
      <c r="N13" s="94"/>
      <c r="O13" s="97"/>
    </row>
    <row r="14" spans="1:19" ht="15.75" thickBot="1" x14ac:dyDescent="0.3">
      <c r="A14" s="100" t="s">
        <v>14</v>
      </c>
      <c r="B14" s="103"/>
      <c r="C14" s="103"/>
      <c r="D14" s="103"/>
      <c r="E14" s="26"/>
      <c r="F14" s="29" t="str">
        <f>IF(E14="","",DATEDIF(E14,Munka2!$F$1,"Y"))</f>
        <v/>
      </c>
      <c r="G14" s="103"/>
      <c r="H14" s="104" t="str">
        <f>IF(AND(F14="",F15="",F16="",F17=""),"",IF(AND(SMALL(F14:F17,1)&gt;=14,LARGE(F14:F17,1)&lt;=15),Munka2!$D$1,IF(AND(SMALL(F14:F17,1)&gt;=14,LARGE(F14:F17,1)&lt;=17),Munka2!$D$2,IF(AND(SMALL(F14:F17,1)&gt;=14,LARGE(F14:F17,1)&lt;=20),Munka2!$D$3,IF(AND(SMALL(F14:F17,1)&gt;=14,LARGE(F14:F17,1)&lt;=49),Munka2!$D$4,"")))))</f>
        <v/>
      </c>
      <c r="I14" s="103"/>
      <c r="J14" s="103"/>
      <c r="K14" s="89"/>
      <c r="L14" s="90"/>
      <c r="M14" s="89"/>
      <c r="N14" s="90"/>
      <c r="O14" s="95">
        <f>R14*Munka2!$O$3 + S14*Munka2!$O$4</f>
        <v>0</v>
      </c>
      <c r="R14">
        <f>COUNTIFS(I14:L17,"=yes")</f>
        <v>0</v>
      </c>
      <c r="S14" s="18">
        <f>COUNTIFS(M14:N17,"=yes")</f>
        <v>0</v>
      </c>
    </row>
    <row r="15" spans="1:19" ht="15.75" thickBot="1" x14ac:dyDescent="0.3">
      <c r="A15" s="101"/>
      <c r="B15" s="98"/>
      <c r="C15" s="98"/>
      <c r="D15" s="98"/>
      <c r="E15" s="27"/>
      <c r="F15" s="29" t="str">
        <f>IF(E15="","",DATEDIF(E15,Munka2!$F$1,"Y"))</f>
        <v/>
      </c>
      <c r="G15" s="98"/>
      <c r="H15" s="105"/>
      <c r="I15" s="98"/>
      <c r="J15" s="98"/>
      <c r="K15" s="91"/>
      <c r="L15" s="92"/>
      <c r="M15" s="91"/>
      <c r="N15" s="92"/>
      <c r="O15" s="96"/>
    </row>
    <row r="16" spans="1:19" ht="15.75" thickBot="1" x14ac:dyDescent="0.3">
      <c r="A16" s="101"/>
      <c r="B16" s="98"/>
      <c r="C16" s="98"/>
      <c r="D16" s="98"/>
      <c r="E16" s="27"/>
      <c r="F16" s="29" t="str">
        <f>IF(E16="","",DATEDIF(E16,Munka2!$F$1,"Y"))</f>
        <v/>
      </c>
      <c r="G16" s="98"/>
      <c r="H16" s="105"/>
      <c r="I16" s="98"/>
      <c r="J16" s="98"/>
      <c r="K16" s="91"/>
      <c r="L16" s="92"/>
      <c r="M16" s="91"/>
      <c r="N16" s="92"/>
      <c r="O16" s="96"/>
    </row>
    <row r="17" spans="1:19" ht="15.75" thickBot="1" x14ac:dyDescent="0.3">
      <c r="A17" s="102"/>
      <c r="B17" s="99"/>
      <c r="C17" s="99"/>
      <c r="D17" s="99"/>
      <c r="E17" s="28"/>
      <c r="F17" s="29" t="str">
        <f>IF(E17="","",DATEDIF(E17,Munka2!$F$1,"Y"))</f>
        <v/>
      </c>
      <c r="G17" s="99"/>
      <c r="H17" s="106"/>
      <c r="I17" s="99"/>
      <c r="J17" s="99"/>
      <c r="K17" s="93"/>
      <c r="L17" s="94"/>
      <c r="M17" s="93"/>
      <c r="N17" s="94"/>
      <c r="O17" s="97"/>
    </row>
    <row r="18" spans="1:19" ht="15.75" thickBot="1" x14ac:dyDescent="0.3">
      <c r="A18" s="100" t="s">
        <v>15</v>
      </c>
      <c r="B18" s="103"/>
      <c r="C18" s="103"/>
      <c r="D18" s="103"/>
      <c r="E18" s="26"/>
      <c r="F18" s="29" t="str">
        <f>IF(E18="","",DATEDIF(E18,Munka2!$F$1,"Y"))</f>
        <v/>
      </c>
      <c r="G18" s="103"/>
      <c r="H18" s="104" t="str">
        <f>IF(AND(F18="",F19="",F20="",F21=""),"",IF(AND(SMALL(F18:F21,1)&gt;=14,LARGE(F18:F21,1)&lt;=15),Munka2!$D$1,IF(AND(SMALL(F18:F21,1)&gt;=14,LARGE(F18:F21,1)&lt;=17),Munka2!$D$2,IF(AND(SMALL(F18:F21,1)&gt;=14,LARGE(F18:F21,1)&lt;=20),Munka2!$D$3,IF(AND(SMALL(F18:F21,1)&gt;=14,LARGE(F18:F21,1)&lt;=49),Munka2!$D$4,"")))))</f>
        <v/>
      </c>
      <c r="I18" s="103"/>
      <c r="J18" s="103"/>
      <c r="K18" s="89"/>
      <c r="L18" s="90"/>
      <c r="M18" s="89"/>
      <c r="N18" s="90"/>
      <c r="O18" s="95">
        <f>R18*Munka2!$O$3 + S18*Munka2!$O$4</f>
        <v>0</v>
      </c>
      <c r="R18">
        <f>COUNTIFS(I18:L21,"=yes")</f>
        <v>0</v>
      </c>
      <c r="S18" s="18">
        <f>COUNTIFS(M18:N21,"=yes")</f>
        <v>0</v>
      </c>
    </row>
    <row r="19" spans="1:19" ht="15.75" thickBot="1" x14ac:dyDescent="0.3">
      <c r="A19" s="101"/>
      <c r="B19" s="98"/>
      <c r="C19" s="98"/>
      <c r="D19" s="98"/>
      <c r="E19" s="27"/>
      <c r="F19" s="29" t="str">
        <f>IF(E19="","",DATEDIF(E19,Munka2!$F$1,"Y"))</f>
        <v/>
      </c>
      <c r="G19" s="98"/>
      <c r="H19" s="105"/>
      <c r="I19" s="98"/>
      <c r="J19" s="98"/>
      <c r="K19" s="91"/>
      <c r="L19" s="92"/>
      <c r="M19" s="91"/>
      <c r="N19" s="92"/>
      <c r="O19" s="96"/>
    </row>
    <row r="20" spans="1:19" ht="15.75" thickBot="1" x14ac:dyDescent="0.3">
      <c r="A20" s="101"/>
      <c r="B20" s="98"/>
      <c r="C20" s="98"/>
      <c r="D20" s="98"/>
      <c r="E20" s="27"/>
      <c r="F20" s="29" t="str">
        <f>IF(E20="","",DATEDIF(E20,Munka2!$F$1,"Y"))</f>
        <v/>
      </c>
      <c r="G20" s="98"/>
      <c r="H20" s="105"/>
      <c r="I20" s="98"/>
      <c r="J20" s="98"/>
      <c r="K20" s="91"/>
      <c r="L20" s="92"/>
      <c r="M20" s="91"/>
      <c r="N20" s="92"/>
      <c r="O20" s="96"/>
    </row>
    <row r="21" spans="1:19" ht="15.75" thickBot="1" x14ac:dyDescent="0.3">
      <c r="A21" s="102"/>
      <c r="B21" s="99"/>
      <c r="C21" s="99"/>
      <c r="D21" s="99"/>
      <c r="E21" s="28"/>
      <c r="F21" s="29" t="str">
        <f>IF(E21="","",DATEDIF(E21,Munka2!$F$1,"Y"))</f>
        <v/>
      </c>
      <c r="G21" s="99"/>
      <c r="H21" s="106"/>
      <c r="I21" s="99"/>
      <c r="J21" s="99"/>
      <c r="K21" s="93"/>
      <c r="L21" s="94"/>
      <c r="M21" s="93"/>
      <c r="N21" s="94"/>
      <c r="O21" s="97"/>
    </row>
    <row r="22" spans="1:19" ht="15.75" thickBot="1" x14ac:dyDescent="0.3">
      <c r="A22" s="100" t="s">
        <v>16</v>
      </c>
      <c r="B22" s="103"/>
      <c r="C22" s="103"/>
      <c r="D22" s="103"/>
      <c r="E22" s="26"/>
      <c r="F22" s="29" t="str">
        <f>IF(E22="","",DATEDIF(E22,Munka2!$F$1,"Y"))</f>
        <v/>
      </c>
      <c r="G22" s="103"/>
      <c r="H22" s="104" t="str">
        <f>IF(AND(F22="",F23="",F24="",F25=""),"",IF(AND(SMALL(F22:F25,1)&gt;=14,LARGE(F22:F25,1)&lt;=15),Munka2!$D$1,IF(AND(SMALL(F22:F25,1)&gt;=14,LARGE(F22:F25,1)&lt;=17),Munka2!$D$2,IF(AND(SMALL(F22:F25,1)&gt;=14,LARGE(F22:F25,1)&lt;=20),Munka2!$D$3,IF(AND(SMALL(F22:F25,1)&gt;=14,LARGE(F22:F25,1)&lt;=49),Munka2!$D$4,"")))))</f>
        <v/>
      </c>
      <c r="I22" s="103"/>
      <c r="J22" s="103"/>
      <c r="K22" s="89"/>
      <c r="L22" s="90"/>
      <c r="M22" s="89"/>
      <c r="N22" s="90"/>
      <c r="O22" s="95">
        <f>R22*Munka2!$O$3 + S22*Munka2!$O$4</f>
        <v>0</v>
      </c>
      <c r="R22">
        <f>COUNTIFS(I22:L25,"=yes")</f>
        <v>0</v>
      </c>
      <c r="S22" s="18">
        <f>COUNTIFS(M22:N25,"=yes")</f>
        <v>0</v>
      </c>
    </row>
    <row r="23" spans="1:19" ht="15.75" thickBot="1" x14ac:dyDescent="0.3">
      <c r="A23" s="101"/>
      <c r="B23" s="98"/>
      <c r="C23" s="98"/>
      <c r="D23" s="98"/>
      <c r="E23" s="27"/>
      <c r="F23" s="29" t="str">
        <f>IF(E23="","",DATEDIF(E23,Munka2!$F$1,"Y"))</f>
        <v/>
      </c>
      <c r="G23" s="98"/>
      <c r="H23" s="105"/>
      <c r="I23" s="98"/>
      <c r="J23" s="98"/>
      <c r="K23" s="91"/>
      <c r="L23" s="92"/>
      <c r="M23" s="91"/>
      <c r="N23" s="92"/>
      <c r="O23" s="96"/>
    </row>
    <row r="24" spans="1:19" ht="15.75" thickBot="1" x14ac:dyDescent="0.3">
      <c r="A24" s="101"/>
      <c r="B24" s="98"/>
      <c r="C24" s="98"/>
      <c r="D24" s="98"/>
      <c r="E24" s="27"/>
      <c r="F24" s="29" t="str">
        <f>IF(E24="","",DATEDIF(E24,Munka2!$F$1,"Y"))</f>
        <v/>
      </c>
      <c r="G24" s="98"/>
      <c r="H24" s="105"/>
      <c r="I24" s="98"/>
      <c r="J24" s="98"/>
      <c r="K24" s="91"/>
      <c r="L24" s="92"/>
      <c r="M24" s="91"/>
      <c r="N24" s="92"/>
      <c r="O24" s="96"/>
    </row>
    <row r="25" spans="1:19" ht="15.75" thickBot="1" x14ac:dyDescent="0.3">
      <c r="A25" s="102"/>
      <c r="B25" s="99"/>
      <c r="C25" s="99"/>
      <c r="D25" s="99"/>
      <c r="E25" s="28"/>
      <c r="F25" s="29" t="str">
        <f>IF(E25="","",DATEDIF(E25,Munka2!$F$1,"Y"))</f>
        <v/>
      </c>
      <c r="G25" s="99"/>
      <c r="H25" s="106"/>
      <c r="I25" s="99"/>
      <c r="J25" s="99"/>
      <c r="K25" s="93"/>
      <c r="L25" s="94"/>
      <c r="M25" s="93"/>
      <c r="N25" s="94"/>
      <c r="O25" s="97"/>
    </row>
    <row r="26" spans="1:19" ht="15.75" thickBot="1" x14ac:dyDescent="0.3">
      <c r="A26" s="100">
        <v>6</v>
      </c>
      <c r="B26" s="103"/>
      <c r="C26" s="103"/>
      <c r="D26" s="103"/>
      <c r="E26" s="26"/>
      <c r="F26" s="29" t="str">
        <f>IF(E26="","",DATEDIF(E26,Munka2!$F$1,"Y"))</f>
        <v/>
      </c>
      <c r="G26" s="103"/>
      <c r="H26" s="104" t="str">
        <f>IF(AND(F26="",F27="",F28="",F29=""),"",IF(AND(SMALL(F26:F29,1)&gt;=14,LARGE(F26:F29,1)&lt;=15),Munka2!$D$1,IF(AND(SMALL(F26:F29,1)&gt;=14,LARGE(F26:F29,1)&lt;=17),Munka2!$D$2,IF(AND(SMALL(F26:F29,1)&gt;=14,LARGE(F26:F29,1)&lt;=20),Munka2!$D$3,IF(AND(SMALL(F26:F29,1)&gt;=14,LARGE(F26:F29,1)&lt;=49),Munka2!$D$4,"")))))</f>
        <v/>
      </c>
      <c r="I26" s="103"/>
      <c r="J26" s="103"/>
      <c r="K26" s="89"/>
      <c r="L26" s="90"/>
      <c r="M26" s="89"/>
      <c r="N26" s="90"/>
      <c r="O26" s="95">
        <f>R26*Munka2!$O$3 + S26*Munka2!$O$4</f>
        <v>0</v>
      </c>
      <c r="R26">
        <f>COUNTIFS(I26:L29,"=yes")</f>
        <v>0</v>
      </c>
      <c r="S26" s="18">
        <f>COUNTIFS(M26:N29,"=yes")</f>
        <v>0</v>
      </c>
    </row>
    <row r="27" spans="1:19" ht="15.75" thickBot="1" x14ac:dyDescent="0.3">
      <c r="A27" s="101"/>
      <c r="B27" s="98"/>
      <c r="C27" s="98"/>
      <c r="D27" s="98"/>
      <c r="E27" s="27"/>
      <c r="F27" s="29" t="str">
        <f>IF(E27="","",DATEDIF(E27,Munka2!$F$1,"Y"))</f>
        <v/>
      </c>
      <c r="G27" s="98"/>
      <c r="H27" s="105"/>
      <c r="I27" s="98"/>
      <c r="J27" s="98"/>
      <c r="K27" s="91"/>
      <c r="L27" s="92"/>
      <c r="M27" s="91"/>
      <c r="N27" s="92"/>
      <c r="O27" s="96"/>
    </row>
    <row r="28" spans="1:19" ht="15.75" thickBot="1" x14ac:dyDescent="0.3">
      <c r="A28" s="101"/>
      <c r="B28" s="98"/>
      <c r="C28" s="98"/>
      <c r="D28" s="98"/>
      <c r="E28" s="27"/>
      <c r="F28" s="29" t="str">
        <f>IF(E28="","",DATEDIF(E28,Munka2!$F$1,"Y"))</f>
        <v/>
      </c>
      <c r="G28" s="98"/>
      <c r="H28" s="105"/>
      <c r="I28" s="98"/>
      <c r="J28" s="98"/>
      <c r="K28" s="91"/>
      <c r="L28" s="92"/>
      <c r="M28" s="91"/>
      <c r="N28" s="92"/>
      <c r="O28" s="96"/>
    </row>
    <row r="29" spans="1:19" ht="15.75" thickBot="1" x14ac:dyDescent="0.3">
      <c r="A29" s="102"/>
      <c r="B29" s="99"/>
      <c r="C29" s="99"/>
      <c r="D29" s="99"/>
      <c r="E29" s="28"/>
      <c r="F29" s="29" t="str">
        <f>IF(E29="","",DATEDIF(E29,Munka2!$F$1,"Y"))</f>
        <v/>
      </c>
      <c r="G29" s="99"/>
      <c r="H29" s="106"/>
      <c r="I29" s="99"/>
      <c r="J29" s="99"/>
      <c r="K29" s="93"/>
      <c r="L29" s="94"/>
      <c r="M29" s="93"/>
      <c r="N29" s="94"/>
      <c r="O29" s="97"/>
    </row>
    <row r="30" spans="1:19" ht="15.75" thickBot="1" x14ac:dyDescent="0.3">
      <c r="A30" s="100">
        <v>7</v>
      </c>
      <c r="B30" s="103"/>
      <c r="C30" s="103"/>
      <c r="D30" s="103"/>
      <c r="E30" s="26"/>
      <c r="F30" s="29" t="str">
        <f>IF(E30="","",DATEDIF(E30,Munka2!$F$1,"Y"))</f>
        <v/>
      </c>
      <c r="G30" s="103"/>
      <c r="H30" s="104" t="str">
        <f>IF(AND(F30="",F31="",F32="",F33=""),"",IF(AND(SMALL(F30:F33,1)&gt;=14,LARGE(F30:F33,1)&lt;=15),Munka2!$D$1,IF(AND(SMALL(F30:F33,1)&gt;=14,LARGE(F30:F33,1)&lt;=17),Munka2!$D$2,IF(AND(SMALL(F30:F33,1)&gt;=14,LARGE(F30:F33,1)&lt;=20),Munka2!$D$3,IF(AND(SMALL(F30:F33,1)&gt;=14,LARGE(F30:F33,1)&lt;=49),Munka2!$D$4,"")))))</f>
        <v/>
      </c>
      <c r="I30" s="103"/>
      <c r="J30" s="103"/>
      <c r="K30" s="89"/>
      <c r="L30" s="90"/>
      <c r="M30" s="89"/>
      <c r="N30" s="90"/>
      <c r="O30" s="95">
        <f>R30*Munka2!$O$3 + S30*Munka2!$O$4</f>
        <v>0</v>
      </c>
      <c r="R30">
        <f>COUNTIFS(I30:L33,"=yes")</f>
        <v>0</v>
      </c>
      <c r="S30" s="18">
        <f>COUNTIFS(M30:N33,"=yes")</f>
        <v>0</v>
      </c>
    </row>
    <row r="31" spans="1:19" ht="15.75" thickBot="1" x14ac:dyDescent="0.3">
      <c r="A31" s="101"/>
      <c r="B31" s="98"/>
      <c r="C31" s="98"/>
      <c r="D31" s="98"/>
      <c r="E31" s="27"/>
      <c r="F31" s="29" t="str">
        <f>IF(E31="","",DATEDIF(E31,Munka2!$F$1,"Y"))</f>
        <v/>
      </c>
      <c r="G31" s="98"/>
      <c r="H31" s="105"/>
      <c r="I31" s="98"/>
      <c r="J31" s="98"/>
      <c r="K31" s="91"/>
      <c r="L31" s="92"/>
      <c r="M31" s="91"/>
      <c r="N31" s="92"/>
      <c r="O31" s="96"/>
    </row>
    <row r="32" spans="1:19" ht="15.75" thickBot="1" x14ac:dyDescent="0.3">
      <c r="A32" s="101"/>
      <c r="B32" s="98"/>
      <c r="C32" s="98"/>
      <c r="D32" s="98"/>
      <c r="E32" s="27"/>
      <c r="F32" s="29" t="str">
        <f>IF(E32="","",DATEDIF(E32,Munka2!$F$1,"Y"))</f>
        <v/>
      </c>
      <c r="G32" s="98"/>
      <c r="H32" s="105"/>
      <c r="I32" s="98"/>
      <c r="J32" s="98"/>
      <c r="K32" s="91"/>
      <c r="L32" s="92"/>
      <c r="M32" s="91"/>
      <c r="N32" s="92"/>
      <c r="O32" s="96"/>
    </row>
    <row r="33" spans="1:19" ht="15.75" thickBot="1" x14ac:dyDescent="0.3">
      <c r="A33" s="102"/>
      <c r="B33" s="99"/>
      <c r="C33" s="99"/>
      <c r="D33" s="99"/>
      <c r="E33" s="28"/>
      <c r="F33" s="29" t="str">
        <f>IF(E33="","",DATEDIF(E33,Munka2!$F$1,"Y"))</f>
        <v/>
      </c>
      <c r="G33" s="99"/>
      <c r="H33" s="106"/>
      <c r="I33" s="99"/>
      <c r="J33" s="99"/>
      <c r="K33" s="93"/>
      <c r="L33" s="94"/>
      <c r="M33" s="93"/>
      <c r="N33" s="94"/>
      <c r="O33" s="97"/>
    </row>
    <row r="34" spans="1:19" ht="15.75" thickBot="1" x14ac:dyDescent="0.3">
      <c r="A34" s="100">
        <v>8</v>
      </c>
      <c r="B34" s="103"/>
      <c r="C34" s="103"/>
      <c r="D34" s="103"/>
      <c r="E34" s="26"/>
      <c r="F34" s="29" t="str">
        <f>IF(E34="","",DATEDIF(E34,Munka2!$F$1,"Y"))</f>
        <v/>
      </c>
      <c r="G34" s="103"/>
      <c r="H34" s="104" t="str">
        <f>IF(AND(F34="",F35="",F36="",F37=""),"",IF(AND(SMALL(F34:F37,1)&gt;=14,LARGE(F34:F37,1)&lt;=15),Munka2!$D$1,IF(AND(SMALL(F34:F37,1)&gt;=14,LARGE(F34:F37,1)&lt;=17),Munka2!$D$2,IF(AND(SMALL(F34:F37,1)&gt;=14,LARGE(F34:F37,1)&lt;=20),Munka2!$D$3,IF(AND(SMALL(F34:F37,1)&gt;=14,LARGE(F34:F37,1)&lt;=49),Munka2!$D$4,"")))))</f>
        <v/>
      </c>
      <c r="I34" s="103"/>
      <c r="J34" s="103"/>
      <c r="K34" s="89"/>
      <c r="L34" s="90"/>
      <c r="M34" s="89"/>
      <c r="N34" s="90"/>
      <c r="O34" s="95">
        <f>R34*Munka2!$O$3 + S34*Munka2!$O$4</f>
        <v>0</v>
      </c>
      <c r="R34">
        <f>COUNTIFS(I34:L37,"=yes")</f>
        <v>0</v>
      </c>
      <c r="S34" s="18">
        <f>COUNTIFS(M34:N37,"=yes")</f>
        <v>0</v>
      </c>
    </row>
    <row r="35" spans="1:19" ht="15.75" thickBot="1" x14ac:dyDescent="0.3">
      <c r="A35" s="101"/>
      <c r="B35" s="98"/>
      <c r="C35" s="98"/>
      <c r="D35" s="98"/>
      <c r="E35" s="27"/>
      <c r="F35" s="29" t="str">
        <f>IF(E35="","",DATEDIF(E35,Munka2!$F$1,"Y"))</f>
        <v/>
      </c>
      <c r="G35" s="98"/>
      <c r="H35" s="105"/>
      <c r="I35" s="98"/>
      <c r="J35" s="98"/>
      <c r="K35" s="91"/>
      <c r="L35" s="92"/>
      <c r="M35" s="91"/>
      <c r="N35" s="92"/>
      <c r="O35" s="96"/>
    </row>
    <row r="36" spans="1:19" ht="15.75" thickBot="1" x14ac:dyDescent="0.3">
      <c r="A36" s="101"/>
      <c r="B36" s="98"/>
      <c r="C36" s="98"/>
      <c r="D36" s="98"/>
      <c r="E36" s="27"/>
      <c r="F36" s="29" t="str">
        <f>IF(E36="","",DATEDIF(E36,Munka2!$F$1,"Y"))</f>
        <v/>
      </c>
      <c r="G36" s="98"/>
      <c r="H36" s="105"/>
      <c r="I36" s="98"/>
      <c r="J36" s="98"/>
      <c r="K36" s="91"/>
      <c r="L36" s="92"/>
      <c r="M36" s="91"/>
      <c r="N36" s="92"/>
      <c r="O36" s="96"/>
    </row>
    <row r="37" spans="1:19" ht="15.75" thickBot="1" x14ac:dyDescent="0.3">
      <c r="A37" s="102"/>
      <c r="B37" s="99"/>
      <c r="C37" s="99"/>
      <c r="D37" s="99"/>
      <c r="E37" s="28"/>
      <c r="F37" s="29" t="str">
        <f>IF(E37="","",DATEDIF(E37,Munka2!$F$1,"Y"))</f>
        <v/>
      </c>
      <c r="G37" s="99"/>
      <c r="H37" s="106"/>
      <c r="I37" s="99"/>
      <c r="J37" s="99"/>
      <c r="K37" s="93"/>
      <c r="L37" s="94"/>
      <c r="M37" s="93"/>
      <c r="N37" s="94"/>
      <c r="O37" s="97"/>
    </row>
    <row r="38" spans="1:19" ht="15.75" thickBot="1" x14ac:dyDescent="0.3">
      <c r="A38" s="100">
        <v>9</v>
      </c>
      <c r="B38" s="103"/>
      <c r="C38" s="103"/>
      <c r="D38" s="103"/>
      <c r="E38" s="26"/>
      <c r="F38" s="29" t="str">
        <f>IF(E38="","",DATEDIF(E38,Munka2!$F$1,"Y"))</f>
        <v/>
      </c>
      <c r="G38" s="103"/>
      <c r="H38" s="104" t="str">
        <f>IF(AND(F38="",F39="",F40="",F41=""),"",IF(AND(SMALL(F38:F41,1)&gt;=14,LARGE(F38:F41,1)&lt;=15),Munka2!$D$1,IF(AND(SMALL(F38:F41,1)&gt;=14,LARGE(F38:F41,1)&lt;=17),Munka2!$D$2,IF(AND(SMALL(F38:F41,1)&gt;=14,LARGE(F38:F41,1)&lt;=20),Munka2!$D$3,IF(AND(SMALL(F38:F41,1)&gt;=14,LARGE(F38:F41,1)&lt;=49),Munka2!$D$4,"")))))</f>
        <v/>
      </c>
      <c r="I38" s="103"/>
      <c r="J38" s="103"/>
      <c r="K38" s="89"/>
      <c r="L38" s="90"/>
      <c r="M38" s="89"/>
      <c r="N38" s="90"/>
      <c r="O38" s="95">
        <f>R38*Munka2!$O$3 + S38*Munka2!$O$4</f>
        <v>0</v>
      </c>
      <c r="R38">
        <f>COUNTIFS(I38:L41,"=yes")</f>
        <v>0</v>
      </c>
      <c r="S38" s="18">
        <f>COUNTIFS(M38:N41,"=yes")</f>
        <v>0</v>
      </c>
    </row>
    <row r="39" spans="1:19" ht="15.75" thickBot="1" x14ac:dyDescent="0.3">
      <c r="A39" s="101"/>
      <c r="B39" s="98"/>
      <c r="C39" s="98"/>
      <c r="D39" s="98"/>
      <c r="E39" s="27"/>
      <c r="F39" s="29" t="str">
        <f>IF(E39="","",DATEDIF(E39,Munka2!$F$1,"Y"))</f>
        <v/>
      </c>
      <c r="G39" s="98"/>
      <c r="H39" s="105"/>
      <c r="I39" s="98"/>
      <c r="J39" s="98"/>
      <c r="K39" s="91"/>
      <c r="L39" s="92"/>
      <c r="M39" s="91"/>
      <c r="N39" s="92"/>
      <c r="O39" s="96"/>
    </row>
    <row r="40" spans="1:19" ht="15.75" thickBot="1" x14ac:dyDescent="0.3">
      <c r="A40" s="101"/>
      <c r="B40" s="98"/>
      <c r="C40" s="98"/>
      <c r="D40" s="98"/>
      <c r="E40" s="27"/>
      <c r="F40" s="29" t="str">
        <f>IF(E40="","",DATEDIF(E40,Munka2!$F$1,"Y"))</f>
        <v/>
      </c>
      <c r="G40" s="98"/>
      <c r="H40" s="105"/>
      <c r="I40" s="98"/>
      <c r="J40" s="98"/>
      <c r="K40" s="91"/>
      <c r="L40" s="92"/>
      <c r="M40" s="91"/>
      <c r="N40" s="92"/>
      <c r="O40" s="96"/>
    </row>
    <row r="41" spans="1:19" ht="15.75" thickBot="1" x14ac:dyDescent="0.3">
      <c r="A41" s="102"/>
      <c r="B41" s="99"/>
      <c r="C41" s="99"/>
      <c r="D41" s="99"/>
      <c r="E41" s="28"/>
      <c r="F41" s="29" t="str">
        <f>IF(E41="","",DATEDIF(E41,Munka2!$F$1,"Y"))</f>
        <v/>
      </c>
      <c r="G41" s="99"/>
      <c r="H41" s="106"/>
      <c r="I41" s="99"/>
      <c r="J41" s="99"/>
      <c r="K41" s="93"/>
      <c r="L41" s="94"/>
      <c r="M41" s="93"/>
      <c r="N41" s="94"/>
      <c r="O41" s="97"/>
    </row>
    <row r="42" spans="1:19" ht="15.75" thickBot="1" x14ac:dyDescent="0.3">
      <c r="A42" s="100">
        <v>10</v>
      </c>
      <c r="B42" s="103"/>
      <c r="C42" s="103"/>
      <c r="D42" s="103"/>
      <c r="E42" s="26"/>
      <c r="F42" s="29" t="str">
        <f>IF(E42="","",DATEDIF(E42,Munka2!$F$1,"Y"))</f>
        <v/>
      </c>
      <c r="G42" s="103"/>
      <c r="H42" s="104" t="str">
        <f>IF(AND(F42="",F43="",F44="",F45=""),"",IF(AND(SMALL(F42:F45,1)&gt;=14,LARGE(F42:F45,1)&lt;=15),Munka2!$D$1,IF(AND(SMALL(F42:F45,1)&gt;=14,LARGE(F42:F45,1)&lt;=17),Munka2!$D$2,IF(AND(SMALL(F42:F45,1)&gt;=14,LARGE(F42:F45,1)&lt;=20),Munka2!$D$3,IF(AND(SMALL(F42:F45,1)&gt;=14,LARGE(F42:F45,1)&lt;=49),Munka2!$D$4,"")))))</f>
        <v/>
      </c>
      <c r="I42" s="103"/>
      <c r="J42" s="103"/>
      <c r="K42" s="89"/>
      <c r="L42" s="90"/>
      <c r="M42" s="89"/>
      <c r="N42" s="90"/>
      <c r="O42" s="95">
        <f>R42*Munka2!$O$3 + S42*Munka2!$O$4</f>
        <v>0</v>
      </c>
      <c r="R42">
        <f>COUNTIFS(I42:L45,"=yes")</f>
        <v>0</v>
      </c>
      <c r="S42" s="18">
        <f>COUNTIFS(M42:N45,"=yes")</f>
        <v>0</v>
      </c>
    </row>
    <row r="43" spans="1:19" ht="15.75" thickBot="1" x14ac:dyDescent="0.3">
      <c r="A43" s="101"/>
      <c r="B43" s="98"/>
      <c r="C43" s="98"/>
      <c r="D43" s="98"/>
      <c r="E43" s="27"/>
      <c r="F43" s="29" t="str">
        <f>IF(E43="","",DATEDIF(E43,Munka2!$F$1,"Y"))</f>
        <v/>
      </c>
      <c r="G43" s="98"/>
      <c r="H43" s="105"/>
      <c r="I43" s="98"/>
      <c r="J43" s="98"/>
      <c r="K43" s="91"/>
      <c r="L43" s="92"/>
      <c r="M43" s="91"/>
      <c r="N43" s="92"/>
      <c r="O43" s="96"/>
    </row>
    <row r="44" spans="1:19" ht="15.75" thickBot="1" x14ac:dyDescent="0.3">
      <c r="A44" s="101"/>
      <c r="B44" s="98"/>
      <c r="C44" s="98"/>
      <c r="D44" s="98"/>
      <c r="E44" s="27"/>
      <c r="F44" s="29" t="str">
        <f>IF(E44="","",DATEDIF(E44,Munka2!$F$1,"Y"))</f>
        <v/>
      </c>
      <c r="G44" s="98"/>
      <c r="H44" s="105"/>
      <c r="I44" s="98"/>
      <c r="J44" s="98"/>
      <c r="K44" s="91"/>
      <c r="L44" s="92"/>
      <c r="M44" s="91"/>
      <c r="N44" s="92"/>
      <c r="O44" s="96"/>
    </row>
    <row r="45" spans="1:19" ht="15.75" thickBot="1" x14ac:dyDescent="0.3">
      <c r="A45" s="102"/>
      <c r="B45" s="99"/>
      <c r="C45" s="99"/>
      <c r="D45" s="99"/>
      <c r="E45" s="28"/>
      <c r="F45" s="42" t="str">
        <f>IF(E45="","",DATEDIF(E45,Munka2!$F$1,"Y"))</f>
        <v/>
      </c>
      <c r="G45" s="99"/>
      <c r="H45" s="106"/>
      <c r="I45" s="99"/>
      <c r="J45" s="99"/>
      <c r="K45" s="93"/>
      <c r="L45" s="94"/>
      <c r="M45" s="93"/>
      <c r="N45" s="94"/>
      <c r="O45" s="97"/>
    </row>
    <row r="46" spans="1:19" x14ac:dyDescent="0.25">
      <c r="M46" s="109" t="s">
        <v>56</v>
      </c>
      <c r="N46" s="109"/>
      <c r="O46" s="33">
        <f>SUM(O6:O45)</f>
        <v>0</v>
      </c>
    </row>
  </sheetData>
  <mergeCells count="135">
    <mergeCell ref="K22:L25"/>
    <mergeCell ref="M22:N25"/>
    <mergeCell ref="I22:J25"/>
    <mergeCell ref="A6:A9"/>
    <mergeCell ref="A22:A25"/>
    <mergeCell ref="A10:A13"/>
    <mergeCell ref="B10:B13"/>
    <mergeCell ref="A14:A17"/>
    <mergeCell ref="B22:B25"/>
    <mergeCell ref="A18:A21"/>
    <mergeCell ref="M46:N46"/>
    <mergeCell ref="M5:N5"/>
    <mergeCell ref="C24:D24"/>
    <mergeCell ref="C25:D25"/>
    <mergeCell ref="I5:J5"/>
    <mergeCell ref="C4:D5"/>
    <mergeCell ref="C6:D6"/>
    <mergeCell ref="K5:L5"/>
    <mergeCell ref="C7:D7"/>
    <mergeCell ref="C8:D8"/>
    <mergeCell ref="C9:D9"/>
    <mergeCell ref="C22:D22"/>
    <mergeCell ref="C19:D19"/>
    <mergeCell ref="C20:D20"/>
    <mergeCell ref="C21:D21"/>
    <mergeCell ref="C10:D10"/>
    <mergeCell ref="C11:D11"/>
    <mergeCell ref="C15:D15"/>
    <mergeCell ref="H18:H21"/>
    <mergeCell ref="H22:H25"/>
    <mergeCell ref="C18:D18"/>
    <mergeCell ref="C23:D23"/>
    <mergeCell ref="I26:J29"/>
    <mergeCell ref="K26:L29"/>
    <mergeCell ref="A1:B1"/>
    <mergeCell ref="C1:I1"/>
    <mergeCell ref="K14:L17"/>
    <mergeCell ref="J1:M1"/>
    <mergeCell ref="A2:M3"/>
    <mergeCell ref="B4:B5"/>
    <mergeCell ref="M14:N17"/>
    <mergeCell ref="M10:N13"/>
    <mergeCell ref="C16:D16"/>
    <mergeCell ref="C17:D17"/>
    <mergeCell ref="I4:N4"/>
    <mergeCell ref="E4:E5"/>
    <mergeCell ref="H4:H5"/>
    <mergeCell ref="H14:H17"/>
    <mergeCell ref="A4:A5"/>
    <mergeCell ref="C12:D12"/>
    <mergeCell ref="C13:D13"/>
    <mergeCell ref="C14:D14"/>
    <mergeCell ref="F4:F5"/>
    <mergeCell ref="B6:B9"/>
    <mergeCell ref="H6:H9"/>
    <mergeCell ref="H10:H13"/>
    <mergeCell ref="O22:O25"/>
    <mergeCell ref="O14:O17"/>
    <mergeCell ref="G18:G21"/>
    <mergeCell ref="I18:J21"/>
    <mergeCell ref="O18:O21"/>
    <mergeCell ref="G14:G17"/>
    <mergeCell ref="I14:J17"/>
    <mergeCell ref="G22:G25"/>
    <mergeCell ref="O6:O9"/>
    <mergeCell ref="G10:G13"/>
    <mergeCell ref="I10:J13"/>
    <mergeCell ref="O10:O13"/>
    <mergeCell ref="G6:G9"/>
    <mergeCell ref="I6:J9"/>
    <mergeCell ref="K6:L9"/>
    <mergeCell ref="M6:N9"/>
    <mergeCell ref="K10:L13"/>
    <mergeCell ref="K18:L21"/>
    <mergeCell ref="B14:B17"/>
    <mergeCell ref="B18:B21"/>
    <mergeCell ref="M18:N21"/>
    <mergeCell ref="M30:N33"/>
    <mergeCell ref="O30:O33"/>
    <mergeCell ref="C31:D31"/>
    <mergeCell ref="C32:D32"/>
    <mergeCell ref="C33:D33"/>
    <mergeCell ref="A30:A33"/>
    <mergeCell ref="B30:B33"/>
    <mergeCell ref="C30:D30"/>
    <mergeCell ref="G30:G33"/>
    <mergeCell ref="I30:J33"/>
    <mergeCell ref="K30:L33"/>
    <mergeCell ref="H30:H33"/>
    <mergeCell ref="M26:N29"/>
    <mergeCell ref="O26:O29"/>
    <mergeCell ref="C27:D27"/>
    <mergeCell ref="C28:D28"/>
    <mergeCell ref="C29:D29"/>
    <mergeCell ref="A26:A29"/>
    <mergeCell ref="B26:B29"/>
    <mergeCell ref="C26:D26"/>
    <mergeCell ref="G26:G29"/>
    <mergeCell ref="H26:H29"/>
    <mergeCell ref="M34:N37"/>
    <mergeCell ref="O34:O37"/>
    <mergeCell ref="C35:D35"/>
    <mergeCell ref="C36:D36"/>
    <mergeCell ref="C37:D37"/>
    <mergeCell ref="A34:A37"/>
    <mergeCell ref="B34:B37"/>
    <mergeCell ref="C34:D34"/>
    <mergeCell ref="G34:G37"/>
    <mergeCell ref="I34:J37"/>
    <mergeCell ref="K34:L37"/>
    <mergeCell ref="H34:H37"/>
    <mergeCell ref="M38:N41"/>
    <mergeCell ref="O38:O41"/>
    <mergeCell ref="C39:D39"/>
    <mergeCell ref="C40:D40"/>
    <mergeCell ref="C41:D41"/>
    <mergeCell ref="A38:A41"/>
    <mergeCell ref="B38:B41"/>
    <mergeCell ref="C38:D38"/>
    <mergeCell ref="G38:G41"/>
    <mergeCell ref="I38:J41"/>
    <mergeCell ref="K38:L41"/>
    <mergeCell ref="H38:H41"/>
    <mergeCell ref="M42:N45"/>
    <mergeCell ref="O42:O45"/>
    <mergeCell ref="C43:D43"/>
    <mergeCell ref="C44:D44"/>
    <mergeCell ref="C45:D45"/>
    <mergeCell ref="A42:A45"/>
    <mergeCell ref="B42:B45"/>
    <mergeCell ref="C42:D42"/>
    <mergeCell ref="G42:G45"/>
    <mergeCell ref="I42:J45"/>
    <mergeCell ref="K42:L45"/>
    <mergeCell ref="H42:H45"/>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prompt="Please choose the right gender." xr:uid="{00000000-0002-0000-0000-000004000000}">
          <x14:formula1>
            <xm:f>Munka2!$A$1:$A$3</xm:f>
          </x14:formula1>
          <xm:sqref>G26:G29 G6:G9</xm:sqref>
        </x14:dataValidation>
        <x14:dataValidation type="list" allowBlank="1" showInputMessage="1" showErrorMessage="1" prompt="Please choose the right gender." xr:uid="{00000000-0002-0000-0000-000001000000}">
          <x14:formula1>
            <xm:f>Munka2!$A$1:$A$2</xm:f>
          </x14:formula1>
          <xm:sqref>G30:G45 G10:G25</xm:sqref>
        </x14:dataValidation>
        <x14:dataValidation type="list" allowBlank="1" showInputMessage="1" showErrorMessage="1" prompt="Team EN-BU can not be used with Female Gender" xr:uid="{914EE8E8-7B6F-432B-873E-7F36012308DB}">
          <x14:formula1>
            <xm:f>Munka2!$B$1:$B$2</xm:f>
          </x14:formula1>
          <xm:sqref>M6:N45</xm:sqref>
        </x14:dataValidation>
        <x14:dataValidation type="list" allowBlank="1" showInputMessage="1" showErrorMessage="1" prompt="Team KATA can not be used with Mixed gender" xr:uid="{937A7A87-38AD-4835-A02A-FD9F5D56795A}">
          <x14:formula1>
            <xm:f>Munka2!$B$1:$B$2</xm:f>
          </x14:formula1>
          <xm:sqref>I6:J45</xm:sqref>
        </x14:dataValidation>
        <x14:dataValidation type="list" allowBlank="1" showInputMessage="1" showErrorMessage="1" prompt="Team KUMITE can be used ONLY with Male Gender and ONLY in the following categories:_x000a_- Youths_x000a_- Seniors" xr:uid="{36E5B3E0-B506-41E5-AE61-45CEC85A5B82}">
          <x14:formula1>
            <xm:f>Munka2!$B$1:$B$2</xm:f>
          </x14:formula1>
          <xm:sqref>K6:L45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5"/>
  <sheetViews>
    <sheetView workbookViewId="0">
      <selection activeCell="F2" sqref="F2"/>
    </sheetView>
  </sheetViews>
  <sheetFormatPr defaultRowHeight="15" x14ac:dyDescent="0.25"/>
  <cols>
    <col min="3" max="3" width="18.28515625" bestFit="1" customWidth="1"/>
    <col min="4" max="4" width="16.85546875" bestFit="1" customWidth="1"/>
    <col min="6" max="6" width="27.5703125" customWidth="1"/>
    <col min="14" max="14" width="19.42578125" bestFit="1" customWidth="1"/>
  </cols>
  <sheetData>
    <row r="1" spans="1:15" x14ac:dyDescent="0.25">
      <c r="A1" t="s">
        <v>40</v>
      </c>
      <c r="B1" t="s">
        <v>24</v>
      </c>
      <c r="C1" t="s">
        <v>42</v>
      </c>
      <c r="D1" t="s">
        <v>60</v>
      </c>
      <c r="F1" s="1">
        <v>45841</v>
      </c>
    </row>
    <row r="2" spans="1:15" x14ac:dyDescent="0.25">
      <c r="A2" t="s">
        <v>41</v>
      </c>
      <c r="B2" t="s">
        <v>25</v>
      </c>
      <c r="C2" t="s">
        <v>43</v>
      </c>
      <c r="D2" t="s">
        <v>61</v>
      </c>
      <c r="N2" t="s">
        <v>37</v>
      </c>
      <c r="O2">
        <v>35</v>
      </c>
    </row>
    <row r="3" spans="1:15" x14ac:dyDescent="0.25">
      <c r="A3" t="s">
        <v>39</v>
      </c>
      <c r="C3" t="s">
        <v>44</v>
      </c>
      <c r="D3" t="s">
        <v>50</v>
      </c>
      <c r="N3" t="s">
        <v>38</v>
      </c>
      <c r="O3">
        <v>50</v>
      </c>
    </row>
    <row r="4" spans="1:15" x14ac:dyDescent="0.25">
      <c r="C4" t="s">
        <v>45</v>
      </c>
      <c r="D4" t="s">
        <v>62</v>
      </c>
      <c r="N4" t="s">
        <v>58</v>
      </c>
      <c r="O4">
        <v>50</v>
      </c>
    </row>
    <row r="5" spans="1:15" x14ac:dyDescent="0.25">
      <c r="C5" t="s">
        <v>46</v>
      </c>
      <c r="D5" t="s">
        <v>63</v>
      </c>
    </row>
    <row r="6" spans="1:15" x14ac:dyDescent="0.25">
      <c r="C6" t="s">
        <v>47</v>
      </c>
    </row>
    <row r="7" spans="1:15" x14ac:dyDescent="0.25">
      <c r="C7" t="s">
        <v>48</v>
      </c>
    </row>
    <row r="8" spans="1:15" x14ac:dyDescent="0.25">
      <c r="C8" t="s">
        <v>49</v>
      </c>
    </row>
    <row r="9" spans="1:15" x14ac:dyDescent="0.25">
      <c r="C9" t="s">
        <v>17</v>
      </c>
    </row>
    <row r="10" spans="1:15" x14ac:dyDescent="0.25">
      <c r="C10" t="s">
        <v>18</v>
      </c>
    </row>
    <row r="11" spans="1:15" x14ac:dyDescent="0.25">
      <c r="C11" t="s">
        <v>19</v>
      </c>
    </row>
    <row r="12" spans="1:15" x14ac:dyDescent="0.25">
      <c r="C12" t="s">
        <v>20</v>
      </c>
    </row>
    <row r="13" spans="1:15" x14ac:dyDescent="0.25">
      <c r="C13" t="s">
        <v>21</v>
      </c>
    </row>
    <row r="14" spans="1:15" x14ac:dyDescent="0.25">
      <c r="C14" t="s">
        <v>22</v>
      </c>
    </row>
    <row r="15" spans="1:15" x14ac:dyDescent="0.25">
      <c r="C15" t="s">
        <v>23</v>
      </c>
    </row>
  </sheetData>
  <dataValidations count="1">
    <dataValidation allowBlank="1" showInputMessage="1" showErrorMessage="1" prompt="Please choose the right gender." sqref="A1:A2" xr:uid="{00000000-0002-0000-03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Individuals 1</vt:lpstr>
      <vt:lpstr>Individuals 2</vt:lpstr>
      <vt:lpstr>Individuals 3</vt:lpstr>
      <vt:lpstr>Teams 1</vt:lpstr>
      <vt:lpstr>Munka2</vt:lpstr>
      <vt:lpstr>'Individuals 1'!Print_Area</vt:lpstr>
      <vt:lpstr>'Individuals 2'!Print_Area</vt:lpstr>
      <vt:lpstr>'Individuals 3'!Print_Area</vt:lpstr>
      <vt:lpstr>'Individuals 1'!Print_Titles</vt:lpstr>
      <vt:lpstr>'Individuals 2'!Print_Titles</vt:lpstr>
      <vt:lpstr>'Individuals 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Pusztai Zsuzsa</dc:creator>
  <cp:lastModifiedBy>Dimitar Pop Trpev</cp:lastModifiedBy>
  <cp:lastPrinted>2022-04-10T11:37:56Z</cp:lastPrinted>
  <dcterms:created xsi:type="dcterms:W3CDTF">2022-04-09T19:11:04Z</dcterms:created>
  <dcterms:modified xsi:type="dcterms:W3CDTF">2026-02-21T00:45:03Z</dcterms:modified>
</cp:coreProperties>
</file>