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Karate\2026\ETKF\38th ETKF Championship Documents\"/>
    </mc:Choice>
  </mc:AlternateContent>
  <xr:revisionPtr revIDLastSave="0" documentId="13_ncr:1_{3B7E8F21-4FFB-412C-912A-7D76466DE7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fficials" sheetId="1" r:id="rId1"/>
    <sheet name="Munka2" sheetId="2" state="hidden" r:id="rId2"/>
  </sheets>
  <definedNames>
    <definedName name="_xlnm.Print_Area" localSheetId="0">Officials!$A$1:$M$59</definedName>
    <definedName name="_xlnm.Print_Titles" localSheetId="0">Officials!$1:$8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1" l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11" i="1"/>
  <c r="I1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Pusztai Zsuzsa</author>
  </authors>
  <commentList>
    <comment ref="I11" authorId="0" shapeId="0" xr:uid="{6BB80D0D-F90E-4133-B3C1-A67DBAE75A18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12" authorId="0" shapeId="0" xr:uid="{A7CD3345-6594-41E5-8487-5CB2389B7B5A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13" authorId="0" shapeId="0" xr:uid="{662D448D-81A6-41C2-A047-694F6E53A71D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14" authorId="0" shapeId="0" xr:uid="{2E38F308-B60F-41AA-840D-2ADD3696B2A0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15" authorId="0" shapeId="0" xr:uid="{963DF3AA-A5EA-436A-BE19-E33C1538111F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16" authorId="0" shapeId="0" xr:uid="{4090C842-5F5C-42E2-B5B0-EE5549110CB5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17" authorId="0" shapeId="0" xr:uid="{FCA8CF16-1266-4BD9-8E50-D88EC9B82076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18" authorId="0" shapeId="0" xr:uid="{810E93EA-20F5-4222-BC93-7D299D3C9F17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19" authorId="0" shapeId="0" xr:uid="{639F765C-736B-4BA6-9D98-8ECC71F6CA82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20" authorId="0" shapeId="0" xr:uid="{45D5937F-525E-4FB9-AE02-82D42B90BB8F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21" authorId="0" shapeId="0" xr:uid="{3F7DFA48-1FAC-49C1-91EA-C776A3472756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22" authorId="0" shapeId="0" xr:uid="{8E405A95-4E2E-4B07-8CE8-35B313B6E7E8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23" authorId="0" shapeId="0" xr:uid="{6FEA18C9-E4C3-4397-8FC1-12EC0CF9C542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24" authorId="0" shapeId="0" xr:uid="{0E0BCD51-2400-40F3-8217-405E2AB8C96C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25" authorId="0" shapeId="0" xr:uid="{C2C4187A-4D4B-4F58-99E4-2C01F3E66044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26" authorId="0" shapeId="0" xr:uid="{88D30DDD-F5C8-42A9-93DF-A52FA6B5EDFB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27" authorId="0" shapeId="0" xr:uid="{FD7E8D07-5248-4137-9702-B48A059648B2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28" authorId="0" shapeId="0" xr:uid="{EACDDDF6-7382-42D5-9917-3F7AA79019C4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29" authorId="0" shapeId="0" xr:uid="{F6F26BAD-1AF0-464B-A7C2-846F84FD86DF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30" authorId="0" shapeId="0" xr:uid="{2438A28C-1610-4F19-8A11-5C3A5EB1E88B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31" authorId="0" shapeId="0" xr:uid="{7C802508-6B77-4763-9535-62B8F7F88C68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32" authorId="0" shapeId="0" xr:uid="{24203BEF-349B-43B4-BA79-BDD181393A6C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33" authorId="0" shapeId="0" xr:uid="{DEBCBF64-F50A-4B0A-8A58-46C8ED8180FB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34" authorId="0" shapeId="0" xr:uid="{A38C48C6-8D99-45B6-A63A-0688A77A6167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35" authorId="0" shapeId="0" xr:uid="{36620286-4312-469D-9849-8F6712A645A4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36" authorId="0" shapeId="0" xr:uid="{56ADCF70-2BF5-4D0C-AFAB-709458F8473D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37" authorId="0" shapeId="0" xr:uid="{F2849DB3-6FB4-4C1F-BF80-68BD85117B4E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38" authorId="0" shapeId="0" xr:uid="{CA7C7267-84D1-4E37-ABB3-5DA16070F536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39" authorId="0" shapeId="0" xr:uid="{FB0AF579-5664-4BE4-9B9C-A0FD3FA706A9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40" authorId="0" shapeId="0" xr:uid="{1D639224-E436-49C7-89E7-A63DB0072EF2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41" authorId="0" shapeId="0" xr:uid="{64BBEFE0-7A45-4212-86D1-6DE8D641162A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42" authorId="0" shapeId="0" xr:uid="{471FD265-025E-44BE-AA68-A93FC3831078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43" authorId="0" shapeId="0" xr:uid="{B93D6F1E-28C8-4EC8-8A76-90A074302295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44" authorId="0" shapeId="0" xr:uid="{70C16FB1-A213-4FC0-B9ED-AA3552E7F7B0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45" authorId="0" shapeId="0" xr:uid="{ED432EA0-F9E4-42B0-B37E-B474D701C8B6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46" authorId="0" shapeId="0" xr:uid="{64A54709-C7C9-4F21-9BC5-2F31652EE082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47" authorId="0" shapeId="0" xr:uid="{9DAED0E5-8B7B-41CC-9045-40B4FCB7966A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48" authorId="0" shapeId="0" xr:uid="{A4E15EAA-C712-48D1-82D6-FC192C13FCD1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49" authorId="0" shapeId="0" xr:uid="{9151F06B-A7CC-4D1F-9171-6C298BB7CC17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50" authorId="0" shapeId="0" xr:uid="{EB14A034-33DD-4EE9-92D3-C4F00A33C160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51" authorId="0" shapeId="0" xr:uid="{C689844E-70D6-4D99-AB36-A2280C7EB244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52" authorId="0" shapeId="0" xr:uid="{BD71E716-78A4-49FE-B96E-42A79C31D994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53" authorId="0" shapeId="0" xr:uid="{083EA96D-FB35-4801-B9E4-9C237D8581FF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54" authorId="0" shapeId="0" xr:uid="{C8DC2FF7-9A52-4ED0-B2D7-3FAE2EE5890E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55" authorId="0" shapeId="0" xr:uid="{762D3ED8-0B6C-4DEB-BA8B-11681FC165AC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56" authorId="0" shapeId="0" xr:uid="{128DB1AE-CBB9-4945-B03E-83EFDD8D010F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57" authorId="0" shapeId="0" xr:uid="{09A25D57-23BA-445B-AC1F-E537B62515FD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58" authorId="0" shapeId="0" xr:uid="{411092D6-08FC-4D9B-B069-F3B21826D6B3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59" authorId="0" shapeId="0" xr:uid="{A6BEE188-A57E-428E-A79A-A0B3688490D8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60" authorId="0" shapeId="0" xr:uid="{AF8A6CC0-22F8-449C-AFFB-1EB6F1FE8B3F}">
      <text>
        <r>
          <rPr>
            <b/>
            <sz val="9"/>
            <color indexed="81"/>
            <rFont val="Tahoma"/>
            <family val="2"/>
            <charset val="238"/>
          </rPr>
          <t>Please write here only numbers.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<sst xmlns="http://schemas.openxmlformats.org/spreadsheetml/2006/main" count="51" uniqueCount="51">
  <si>
    <t>Tournament name:</t>
  </si>
  <si>
    <t>Team leader:</t>
  </si>
  <si>
    <t>Coach(es):</t>
  </si>
  <si>
    <t>No.</t>
  </si>
  <si>
    <t>Name</t>
  </si>
  <si>
    <t>Rank</t>
  </si>
  <si>
    <t>Gender</t>
  </si>
  <si>
    <t>M / F</t>
  </si>
  <si>
    <t>8. kyu</t>
  </si>
  <si>
    <t>7. kyu</t>
  </si>
  <si>
    <t>6. kyu</t>
  </si>
  <si>
    <t>5. kyu</t>
  </si>
  <si>
    <t>4. kyu</t>
  </si>
  <si>
    <t>3. kyu</t>
  </si>
  <si>
    <t>2. kyu</t>
  </si>
  <si>
    <t>1. kyu</t>
  </si>
  <si>
    <t>1. dan</t>
  </si>
  <si>
    <t>2. dan</t>
  </si>
  <si>
    <t>3. dan</t>
  </si>
  <si>
    <t>4. dan</t>
  </si>
  <si>
    <t>5. dan</t>
  </si>
  <si>
    <t>6. dan</t>
  </si>
  <si>
    <t>7. dan</t>
  </si>
  <si>
    <t>yes</t>
  </si>
  <si>
    <t>no</t>
  </si>
  <si>
    <t>Country / Club name:</t>
  </si>
  <si>
    <t>Billing name &amp; address:</t>
  </si>
  <si>
    <t>Date of birth
(MM-DD-YYYY)</t>
  </si>
  <si>
    <t>Mixed</t>
  </si>
  <si>
    <t>Male</t>
  </si>
  <si>
    <t>Female</t>
  </si>
  <si>
    <t>With filling out the data sheet, I confirm the authenticity of the data and the existence of the necessary documents (valid competition and sports medicine permission, Budo Pass)</t>
  </si>
  <si>
    <t>E-MAIL:</t>
  </si>
  <si>
    <t>Phone:</t>
  </si>
  <si>
    <t>Type of Official</t>
  </si>
  <si>
    <t>Referee</t>
  </si>
  <si>
    <t>Coach</t>
  </si>
  <si>
    <t>Other</t>
  </si>
  <si>
    <t>A</t>
  </si>
  <si>
    <t>B</t>
  </si>
  <si>
    <t>C</t>
  </si>
  <si>
    <t>Referee licence type</t>
  </si>
  <si>
    <t>Officials description (if other)</t>
  </si>
  <si>
    <t>Entry Fee</t>
  </si>
  <si>
    <t>Officials fee:</t>
  </si>
  <si>
    <t>Date: 03 July - 05 July 2026</t>
  </si>
  <si>
    <t>Place: Sofia, Bulgaria</t>
  </si>
  <si>
    <t>38th. ETKF EUROPEAN TRADITIONAL KARATE CHAMPIONSHIP FOR
SENIORS, YOUTHS, JUNIORS and CADETS and 8th. ETKF EUROPEAN CHILDREN CUP</t>
  </si>
  <si>
    <t>8. dan</t>
  </si>
  <si>
    <t>9. dan</t>
  </si>
  <si>
    <t>10. dan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</si>
</sst>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/\ m/\ d\.;@"/>
    <numFmt numFmtId="165" formatCode="[$-409]d\-mmm\-yyyy;@"/>
    <numFmt numFmtId="166" formatCode="#,##0\ &quot;Ft&quot;"/>
    <numFmt numFmtId="167" formatCode="#,##0\ [$€-1]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2" borderId="0" xfId="0" applyFont="1" applyFill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 applyAlignment="1" applyProtection="1">
      <alignment horizontal="left" vertical="center"/>
      <protection locked="0"/>
    </xf>
    <xf numFmtId="0" fontId="2" fillId="2" borderId="0" xfId="0" applyFont="1" applyFill="1" applyAlignment="1" applyProtection="1">
      <alignment horizontal="left" vertical="center" indent="1"/>
      <protection locked="0"/>
    </xf>
    <xf numFmtId="0" fontId="1" fillId="3" borderId="5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3" borderId="12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165" fontId="0" fillId="0" borderId="5" xfId="0" applyNumberFormat="1" applyBorder="1" applyProtection="1">
      <protection locked="0"/>
    </xf>
    <xf numFmtId="0" fontId="0" fillId="0" borderId="0" xfId="0" applyProtection="1"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2" xfId="0" applyBorder="1" applyProtection="1">
      <protection locked="0"/>
    </xf>
    <xf numFmtId="165" fontId="0" fillId="0" borderId="2" xfId="0" applyNumberFormat="1" applyBorder="1" applyProtection="1"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Protection="1">
      <protection locked="0"/>
    </xf>
    <xf numFmtId="165" fontId="0" fillId="0" borderId="12" xfId="0" applyNumberFormat="1" applyBorder="1" applyProtection="1">
      <protection locked="0"/>
    </xf>
    <xf numFmtId="166" fontId="1" fillId="3" borderId="6" xfId="0" applyNumberFormat="1" applyFont="1" applyFill="1" applyBorder="1" applyAlignment="1">
      <alignment horizontal="center" vertical="center"/>
    </xf>
    <xf numFmtId="167" fontId="1" fillId="3" borderId="20" xfId="0" applyNumberFormat="1" applyFont="1" applyFill="1" applyBorder="1" applyAlignment="1">
      <alignment horizontal="center" vertical="center"/>
    </xf>
    <xf numFmtId="167" fontId="0" fillId="0" borderId="6" xfId="0" applyNumberFormat="1" applyBorder="1"/>
    <xf numFmtId="0" fontId="5" fillId="0" borderId="18" xfId="0" applyFont="1" applyBorder="1" applyAlignment="1" applyProtection="1">
      <alignment horizontal="left"/>
      <protection locked="0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6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8" xfId="0" applyFont="1" applyFill="1" applyBorder="1" applyAlignment="1" applyProtection="1">
      <alignment horizontal="left" vertical="center"/>
      <protection locked="0"/>
    </xf>
    <xf numFmtId="0" fontId="1" fillId="3" borderId="1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3" borderId="15" xfId="0" applyFont="1" applyFill="1" applyBorder="1" applyAlignment="1" applyProtection="1">
      <alignment horizontal="center" vertical="center" wrapText="1"/>
      <protection locked="0"/>
    </xf>
    <xf numFmtId="0" fontId="1" fillId="3" borderId="17" xfId="0" applyFont="1" applyFill="1" applyBorder="1" applyAlignment="1" applyProtection="1">
      <alignment horizontal="center" vertical="center" wrapText="1"/>
      <protection locked="0"/>
    </xf>
    <xf numFmtId="164" fontId="1" fillId="3" borderId="15" xfId="0" applyNumberFormat="1" applyFont="1" applyFill="1" applyBorder="1" applyAlignment="1" applyProtection="1">
      <alignment horizontal="center" vertical="center" wrapText="1"/>
      <protection locked="0"/>
    </xf>
    <xf numFmtId="164" fontId="1" fillId="3" borderId="17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5" xfId="0" applyFont="1" applyFill="1" applyBorder="1" applyAlignment="1" applyProtection="1">
      <alignment horizontal="center" vertical="center" wrapText="1"/>
      <protection locked="0"/>
    </xf>
    <xf numFmtId="0" fontId="1" fillId="3" borderId="12" xfId="0" applyFont="1" applyFill="1" applyBorder="1" applyAlignment="1" applyProtection="1">
      <alignment horizontal="center" vertical="center" wrapText="1"/>
      <protection locked="0"/>
    </xf>
    <xf numFmtId="0" fontId="1" fillId="2" borderId="10" xfId="0" applyFont="1" applyFill="1" applyBorder="1" applyAlignment="1" applyProtection="1">
      <alignment horizontal="left" vertical="center" indent="1"/>
      <protection locked="0"/>
    </xf>
    <xf numFmtId="0" fontId="1" fillId="2" borderId="3" xfId="0" applyFont="1" applyFill="1" applyBorder="1" applyAlignment="1" applyProtection="1">
      <alignment horizontal="left" vertical="center" indent="1"/>
      <protection locked="0"/>
    </xf>
    <xf numFmtId="0" fontId="1" fillId="2" borderId="7" xfId="0" applyFont="1" applyFill="1" applyBorder="1" applyAlignment="1" applyProtection="1">
      <alignment horizontal="left" vertical="center" indent="1"/>
      <protection locked="0"/>
    </xf>
    <xf numFmtId="0" fontId="1" fillId="2" borderId="2" xfId="0" applyFont="1" applyFill="1" applyBorder="1" applyAlignment="1" applyProtection="1">
      <alignment horizontal="left" vertical="center" indent="1"/>
      <protection locked="0"/>
    </xf>
    <xf numFmtId="0" fontId="1" fillId="2" borderId="4" xfId="0" applyFont="1" applyFill="1" applyBorder="1" applyAlignment="1" applyProtection="1">
      <alignment horizontal="left" vertical="center" indent="1"/>
      <protection locked="0"/>
    </xf>
    <xf numFmtId="0" fontId="1" fillId="2" borderId="5" xfId="0" applyFont="1" applyFill="1" applyBorder="1" applyAlignment="1" applyProtection="1">
      <alignment horizontal="left" vertical="center" indent="1"/>
      <protection locked="0"/>
    </xf>
    <xf numFmtId="14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14" fontId="1" fillId="2" borderId="5" xfId="0" applyNumberFormat="1" applyFont="1" applyFill="1" applyBorder="1" applyAlignment="1" applyProtection="1">
      <alignment horizontal="center" vertical="center"/>
      <protection locked="0"/>
    </xf>
    <xf numFmtId="0" fontId="1" fillId="2" borderId="9" xfId="0" applyFont="1" applyFill="1" applyBorder="1" applyAlignment="1" applyProtection="1">
      <alignment horizontal="left" vertical="center" indent="1"/>
      <protection locked="0"/>
    </xf>
    <xf numFmtId="0" fontId="1" fillId="2" borderId="1" xfId="0" applyFont="1" applyFill="1" applyBorder="1" applyAlignment="1" applyProtection="1">
      <alignment horizontal="left" vertical="center" indent="1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 applyProtection="1">
      <alignment horizontal="left" vertical="center" wrapText="1"/>
      <protection locked="0"/>
    </xf>
    <xf numFmtId="0" fontId="3" fillId="2" borderId="18" xfId="0" applyFont="1" applyFill="1" applyBorder="1" applyAlignment="1" applyProtection="1">
      <alignment horizontal="left" vertical="center"/>
      <protection locked="0"/>
    </xf>
    <xf numFmtId="0" fontId="3" fillId="2" borderId="19" xfId="0" applyFont="1" applyFill="1" applyBorder="1" applyAlignment="1" applyProtection="1">
      <alignment horizontal="left" vertical="center"/>
      <protection locked="0"/>
    </xf>
    <xf numFmtId="0" fontId="1" fillId="2" borderId="11" xfId="0" applyFont="1" applyFill="1" applyBorder="1" applyAlignment="1" applyProtection="1">
      <alignment horizontal="left" vertical="center" indent="1"/>
      <protection locked="0"/>
    </xf>
    <xf numFmtId="0" fontId="1" fillId="2" borderId="12" xfId="0" applyFont="1" applyFill="1" applyBorder="1" applyAlignment="1" applyProtection="1">
      <alignment horizontal="left" vertical="center" indent="1"/>
      <protection locked="0"/>
    </xf>
    <xf numFmtId="0" fontId="2" fillId="2" borderId="12" xfId="0" applyFont="1" applyFill="1" applyBorder="1" applyAlignment="1" applyProtection="1">
      <alignment horizontal="left" vertical="center"/>
      <protection locked="0"/>
    </xf>
    <xf numFmtId="0" fontId="1" fillId="2" borderId="12" xfId="0" applyFont="1" applyFill="1" applyBorder="1" applyAlignment="1" applyProtection="1">
      <alignment horizontal="left" vertical="center"/>
      <protection locked="0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2"/>
  <sheetViews>
    <sheetView tabSelected="1" zoomScaleNormal="100" workbookViewId="0">
      <selection activeCell="B11" sqref="B11"/>
    </sheetView>
  </sheetViews>
  <sheetFormatPr defaultRowHeight="15" x14ac:dyDescent="0.25"/>
  <cols>
    <col min="1" max="1" width="9.140625" style="14"/>
    <col min="2" max="2" width="25.85546875" style="14" customWidth="1"/>
    <col min="3" max="3" width="9.140625" style="14"/>
    <col min="4" max="4" width="16.7109375" style="14" customWidth="1"/>
    <col min="5" max="5" width="9.140625" style="14"/>
    <col min="6" max="7" width="16.42578125" style="14" customWidth="1"/>
    <col min="8" max="8" width="27" style="14" customWidth="1"/>
    <col min="9" max="9" width="16.5703125" style="14" customWidth="1"/>
    <col min="10" max="12" width="10.28515625" style="14" customWidth="1"/>
    <col min="13" max="13" width="16.5703125" style="14" customWidth="1"/>
    <col min="14" max="16" width="9.140625" style="14"/>
    <col min="17" max="17" width="9.140625" style="14" hidden="1" customWidth="1"/>
    <col min="18" max="16384" width="9.140625" style="14"/>
  </cols>
  <sheetData>
    <row r="1" spans="1:13" s="1" customFormat="1" ht="23.25" customHeight="1" x14ac:dyDescent="0.25">
      <c r="A1" s="41" t="s">
        <v>0</v>
      </c>
      <c r="B1" s="42"/>
      <c r="C1" s="43" t="s">
        <v>47</v>
      </c>
      <c r="D1" s="44"/>
      <c r="E1" s="44"/>
      <c r="F1" s="44"/>
      <c r="G1" s="44"/>
      <c r="H1" s="44"/>
      <c r="I1" s="44"/>
      <c r="J1" s="25" t="s">
        <v>45</v>
      </c>
      <c r="K1" s="25"/>
      <c r="L1" s="25"/>
      <c r="M1" s="26"/>
    </row>
    <row r="2" spans="1:13" s="1" customFormat="1" ht="14.45" customHeight="1" x14ac:dyDescent="0.25">
      <c r="A2" s="39" t="s">
        <v>25</v>
      </c>
      <c r="B2" s="40"/>
      <c r="C2" s="47"/>
      <c r="D2" s="47"/>
      <c r="E2" s="47"/>
      <c r="F2" s="47"/>
      <c r="G2" s="47"/>
      <c r="H2" s="47"/>
      <c r="I2" s="47"/>
      <c r="J2" s="27" t="s">
        <v>46</v>
      </c>
      <c r="K2" s="27"/>
      <c r="L2" s="27"/>
      <c r="M2" s="28"/>
    </row>
    <row r="3" spans="1:13" s="1" customFormat="1" ht="14.45" customHeight="1" x14ac:dyDescent="0.25">
      <c r="A3" s="45" t="s">
        <v>26</v>
      </c>
      <c r="B3" s="46"/>
      <c r="C3" s="48"/>
      <c r="D3" s="48"/>
      <c r="E3" s="48"/>
      <c r="F3" s="48"/>
      <c r="G3" s="48"/>
      <c r="H3" s="48"/>
      <c r="I3" s="48"/>
      <c r="J3" s="27"/>
      <c r="K3" s="27"/>
      <c r="L3" s="27"/>
      <c r="M3" s="28"/>
    </row>
    <row r="4" spans="1:13" s="1" customFormat="1" ht="14.45" customHeight="1" x14ac:dyDescent="0.25">
      <c r="A4" s="37"/>
      <c r="B4" s="38"/>
      <c r="C4" s="48"/>
      <c r="D4" s="48"/>
      <c r="E4" s="48"/>
      <c r="F4" s="48"/>
      <c r="G4" s="48"/>
      <c r="H4" s="48"/>
      <c r="I4" s="48"/>
      <c r="J4" s="3" t="s">
        <v>32</v>
      </c>
      <c r="K4" s="3"/>
      <c r="L4" s="3"/>
      <c r="M4" s="4"/>
    </row>
    <row r="5" spans="1:13" s="1" customFormat="1" ht="14.45" customHeight="1" x14ac:dyDescent="0.25">
      <c r="A5" s="39" t="s">
        <v>1</v>
      </c>
      <c r="B5" s="40"/>
      <c r="C5" s="47"/>
      <c r="D5" s="47"/>
      <c r="E5" s="47"/>
      <c r="F5" s="47"/>
      <c r="G5" s="47"/>
      <c r="H5" s="47"/>
      <c r="I5" s="47"/>
      <c r="J5" s="27" t="s">
        <v>33</v>
      </c>
      <c r="K5" s="2"/>
      <c r="L5" s="2"/>
      <c r="M5" s="56"/>
    </row>
    <row r="6" spans="1:13" s="1" customFormat="1" ht="14.45" customHeight="1" thickBot="1" x14ac:dyDescent="0.3">
      <c r="A6" s="52" t="s">
        <v>2</v>
      </c>
      <c r="B6" s="53"/>
      <c r="C6" s="54"/>
      <c r="D6" s="54"/>
      <c r="E6" s="54"/>
      <c r="F6" s="54"/>
      <c r="G6" s="54"/>
      <c r="H6" s="54"/>
      <c r="I6" s="54"/>
      <c r="J6" s="55"/>
      <c r="K6" s="5"/>
      <c r="L6" s="5"/>
      <c r="M6" s="57"/>
    </row>
    <row r="7" spans="1:13" s="1" customFormat="1" ht="14.45" customHeight="1" x14ac:dyDescent="0.25">
      <c r="A7" s="49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</row>
    <row r="8" spans="1:13" s="6" customFormat="1" ht="15" customHeight="1" thickBot="1" x14ac:dyDescent="0.3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</row>
    <row r="9" spans="1:13" s="8" customFormat="1" ht="26.1" customHeight="1" x14ac:dyDescent="0.25">
      <c r="A9" s="29" t="s">
        <v>3</v>
      </c>
      <c r="B9" s="31" t="s">
        <v>4</v>
      </c>
      <c r="C9" s="31" t="s">
        <v>5</v>
      </c>
      <c r="D9" s="33" t="s">
        <v>27</v>
      </c>
      <c r="E9" s="7" t="s">
        <v>6</v>
      </c>
      <c r="F9" s="7" t="s">
        <v>34</v>
      </c>
      <c r="G9" s="7" t="s">
        <v>41</v>
      </c>
      <c r="H9" s="35" t="s">
        <v>42</v>
      </c>
      <c r="I9" s="21" t="s">
        <v>43</v>
      </c>
    </row>
    <row r="10" spans="1:13" s="10" customFormat="1" ht="13.5" thickBot="1" x14ac:dyDescent="0.3">
      <c r="A10" s="30"/>
      <c r="B10" s="32"/>
      <c r="C10" s="32"/>
      <c r="D10" s="34"/>
      <c r="E10" s="9" t="s">
        <v>7</v>
      </c>
      <c r="F10" s="9"/>
      <c r="G10" s="9"/>
      <c r="H10" s="36"/>
      <c r="I10" s="22">
        <f>SUM(I11:I60)</f>
        <v>0</v>
      </c>
    </row>
    <row r="11" spans="1:13" ht="15.75" thickBot="1" x14ac:dyDescent="0.3">
      <c r="A11" s="11">
        <v>1</v>
      </c>
      <c r="B11" s="12"/>
      <c r="C11" s="12"/>
      <c r="D11" s="13"/>
      <c r="E11" s="12"/>
      <c r="F11" s="12"/>
      <c r="G11" s="12"/>
      <c r="H11" s="12"/>
      <c r="I11" s="23">
        <f>IF(OR(F11=Munka2!D$1,F11=Munka2!D$2),Munka2!I$2,0)</f>
        <v>0</v>
      </c>
    </row>
    <row r="12" spans="1:13" ht="15.75" thickBot="1" x14ac:dyDescent="0.3">
      <c r="A12" s="15">
        <v>2</v>
      </c>
      <c r="B12" s="16"/>
      <c r="C12" s="12"/>
      <c r="D12" s="17"/>
      <c r="E12" s="16"/>
      <c r="F12" s="16"/>
      <c r="G12" s="16"/>
      <c r="H12" s="16"/>
      <c r="I12" s="23">
        <f>IF(OR(F12=Munka2!D$1,F12=Munka2!D$2),Munka2!I$2,0)</f>
        <v>0</v>
      </c>
    </row>
    <row r="13" spans="1:13" ht="15.75" thickBot="1" x14ac:dyDescent="0.3">
      <c r="A13" s="15">
        <v>3</v>
      </c>
      <c r="B13" s="16"/>
      <c r="C13" s="12"/>
      <c r="D13" s="17"/>
      <c r="E13" s="16"/>
      <c r="F13" s="16"/>
      <c r="G13" s="16"/>
      <c r="H13" s="16"/>
      <c r="I13" s="23">
        <f>IF(OR(F13=Munka2!D$1,F13=Munka2!D$2),Munka2!I$2,0)</f>
        <v>0</v>
      </c>
    </row>
    <row r="14" spans="1:13" ht="15.75" thickBot="1" x14ac:dyDescent="0.3">
      <c r="A14" s="15">
        <v>4</v>
      </c>
      <c r="B14" s="16"/>
      <c r="C14" s="12"/>
      <c r="D14" s="17"/>
      <c r="E14" s="16"/>
      <c r="F14" s="16"/>
      <c r="G14" s="16"/>
      <c r="H14" s="16"/>
      <c r="I14" s="23">
        <f>IF(OR(F14=Munka2!D$1,F14=Munka2!D$2),Munka2!I$2,0)</f>
        <v>0</v>
      </c>
    </row>
    <row r="15" spans="1:13" ht="15.75" thickBot="1" x14ac:dyDescent="0.3">
      <c r="A15" s="15">
        <v>5</v>
      </c>
      <c r="B15" s="16"/>
      <c r="C15" s="12"/>
      <c r="D15" s="17"/>
      <c r="E15" s="16"/>
      <c r="F15" s="16"/>
      <c r="G15" s="16"/>
      <c r="H15" s="16"/>
      <c r="I15" s="23">
        <f>IF(OR(F15=Munka2!D$1,F15=Munka2!D$2),Munka2!I$2,0)</f>
        <v>0</v>
      </c>
    </row>
    <row r="16" spans="1:13" ht="15.75" thickBot="1" x14ac:dyDescent="0.3">
      <c r="A16" s="15">
        <v>6</v>
      </c>
      <c r="B16" s="16"/>
      <c r="C16" s="12"/>
      <c r="D16" s="17"/>
      <c r="E16" s="16"/>
      <c r="F16" s="16"/>
      <c r="G16" s="16"/>
      <c r="H16" s="16"/>
      <c r="I16" s="23">
        <f>IF(OR(F16=Munka2!D$1,F16=Munka2!D$2),Munka2!I$2,0)</f>
        <v>0</v>
      </c>
    </row>
    <row r="17" spans="1:9" ht="15.75" thickBot="1" x14ac:dyDescent="0.3">
      <c r="A17" s="15">
        <v>7</v>
      </c>
      <c r="B17" s="16"/>
      <c r="C17" s="12"/>
      <c r="D17" s="17"/>
      <c r="E17" s="16"/>
      <c r="F17" s="16"/>
      <c r="G17" s="16"/>
      <c r="H17" s="16"/>
      <c r="I17" s="23">
        <f>IF(OR(F17=Munka2!D$1,F17=Munka2!D$2),Munka2!I$2,0)</f>
        <v>0</v>
      </c>
    </row>
    <row r="18" spans="1:9" ht="15.75" thickBot="1" x14ac:dyDescent="0.3">
      <c r="A18" s="15">
        <v>8</v>
      </c>
      <c r="B18" s="16"/>
      <c r="C18" s="12"/>
      <c r="D18" s="17"/>
      <c r="E18" s="16"/>
      <c r="F18" s="16"/>
      <c r="G18" s="16"/>
      <c r="H18" s="16"/>
      <c r="I18" s="23">
        <f>IF(OR(F18=Munka2!D$1,F18=Munka2!D$2),Munka2!I$2,0)</f>
        <v>0</v>
      </c>
    </row>
    <row r="19" spans="1:9" ht="15.75" thickBot="1" x14ac:dyDescent="0.3">
      <c r="A19" s="15">
        <v>9</v>
      </c>
      <c r="B19" s="16"/>
      <c r="C19" s="12"/>
      <c r="D19" s="17"/>
      <c r="E19" s="16"/>
      <c r="F19" s="16"/>
      <c r="G19" s="16"/>
      <c r="H19" s="16"/>
      <c r="I19" s="23">
        <f>IF(OR(F19=Munka2!D$1,F19=Munka2!D$2),Munka2!I$2,0)</f>
        <v>0</v>
      </c>
    </row>
    <row r="20" spans="1:9" ht="15.75" thickBot="1" x14ac:dyDescent="0.3">
      <c r="A20" s="15">
        <v>10</v>
      </c>
      <c r="B20" s="16"/>
      <c r="C20" s="12"/>
      <c r="D20" s="17"/>
      <c r="E20" s="16"/>
      <c r="F20" s="16"/>
      <c r="G20" s="16"/>
      <c r="H20" s="16"/>
      <c r="I20" s="23">
        <f>IF(OR(F20=Munka2!D$1,F20=Munka2!D$2),Munka2!I$2,0)</f>
        <v>0</v>
      </c>
    </row>
    <row r="21" spans="1:9" ht="15.75" thickBot="1" x14ac:dyDescent="0.3">
      <c r="A21" s="15">
        <v>11</v>
      </c>
      <c r="B21" s="16"/>
      <c r="C21" s="12"/>
      <c r="D21" s="17"/>
      <c r="E21" s="16"/>
      <c r="F21" s="16"/>
      <c r="G21" s="16"/>
      <c r="H21" s="16"/>
      <c r="I21" s="23">
        <f>IF(OR(F21=Munka2!D$1,F21=Munka2!D$2),Munka2!I$2,0)</f>
        <v>0</v>
      </c>
    </row>
    <row r="22" spans="1:9" ht="15.75" thickBot="1" x14ac:dyDescent="0.3">
      <c r="A22" s="15">
        <v>12</v>
      </c>
      <c r="B22" s="16"/>
      <c r="C22" s="12"/>
      <c r="D22" s="17"/>
      <c r="E22" s="16"/>
      <c r="F22" s="16"/>
      <c r="G22" s="16"/>
      <c r="H22" s="16"/>
      <c r="I22" s="23">
        <f>IF(OR(F22=Munka2!D$1,F22=Munka2!D$2),Munka2!I$2,0)</f>
        <v>0</v>
      </c>
    </row>
    <row r="23" spans="1:9" ht="15.75" thickBot="1" x14ac:dyDescent="0.3">
      <c r="A23" s="15">
        <v>13</v>
      </c>
      <c r="B23" s="16"/>
      <c r="C23" s="12"/>
      <c r="D23" s="17"/>
      <c r="E23" s="16"/>
      <c r="F23" s="16"/>
      <c r="G23" s="16"/>
      <c r="H23" s="16"/>
      <c r="I23" s="23">
        <f>IF(OR(F23=Munka2!D$1,F23=Munka2!D$2),Munka2!I$2,0)</f>
        <v>0</v>
      </c>
    </row>
    <row r="24" spans="1:9" ht="15.75" thickBot="1" x14ac:dyDescent="0.3">
      <c r="A24" s="15">
        <v>14</v>
      </c>
      <c r="B24" s="16"/>
      <c r="C24" s="12"/>
      <c r="D24" s="17"/>
      <c r="E24" s="16"/>
      <c r="F24" s="16"/>
      <c r="G24" s="16"/>
      <c r="H24" s="16"/>
      <c r="I24" s="23">
        <f>IF(OR(F24=Munka2!D$1,F24=Munka2!D$2),Munka2!I$2,0)</f>
        <v>0</v>
      </c>
    </row>
    <row r="25" spans="1:9" ht="15.75" thickBot="1" x14ac:dyDescent="0.3">
      <c r="A25" s="15">
        <v>15</v>
      </c>
      <c r="B25" s="16"/>
      <c r="C25" s="12"/>
      <c r="D25" s="17"/>
      <c r="E25" s="16"/>
      <c r="F25" s="16"/>
      <c r="G25" s="16"/>
      <c r="H25" s="16"/>
      <c r="I25" s="23">
        <f>IF(OR(F25=Munka2!D$1,F25=Munka2!D$2),Munka2!I$2,0)</f>
        <v>0</v>
      </c>
    </row>
    <row r="26" spans="1:9" ht="15.75" thickBot="1" x14ac:dyDescent="0.3">
      <c r="A26" s="15">
        <v>16</v>
      </c>
      <c r="B26" s="16"/>
      <c r="C26" s="12"/>
      <c r="D26" s="17"/>
      <c r="E26" s="16"/>
      <c r="F26" s="16"/>
      <c r="G26" s="16"/>
      <c r="H26" s="16"/>
      <c r="I26" s="23">
        <f>IF(OR(F26=Munka2!D$1,F26=Munka2!D$2),Munka2!I$2,0)</f>
        <v>0</v>
      </c>
    </row>
    <row r="27" spans="1:9" ht="15.75" thickBot="1" x14ac:dyDescent="0.3">
      <c r="A27" s="15">
        <v>17</v>
      </c>
      <c r="B27" s="16"/>
      <c r="C27" s="12"/>
      <c r="D27" s="17"/>
      <c r="E27" s="16"/>
      <c r="F27" s="16"/>
      <c r="G27" s="16"/>
      <c r="H27" s="16"/>
      <c r="I27" s="23">
        <f>IF(OR(F27=Munka2!D$1,F27=Munka2!D$2),Munka2!I$2,0)</f>
        <v>0</v>
      </c>
    </row>
    <row r="28" spans="1:9" ht="15.75" thickBot="1" x14ac:dyDescent="0.3">
      <c r="A28" s="15">
        <v>18</v>
      </c>
      <c r="B28" s="16"/>
      <c r="C28" s="12"/>
      <c r="D28" s="17"/>
      <c r="E28" s="16"/>
      <c r="F28" s="16"/>
      <c r="G28" s="16"/>
      <c r="H28" s="16"/>
      <c r="I28" s="23">
        <f>IF(OR(F28=Munka2!D$1,F28=Munka2!D$2),Munka2!I$2,0)</f>
        <v>0</v>
      </c>
    </row>
    <row r="29" spans="1:9" ht="15.75" thickBot="1" x14ac:dyDescent="0.3">
      <c r="A29" s="15">
        <v>19</v>
      </c>
      <c r="B29" s="16"/>
      <c r="C29" s="12"/>
      <c r="D29" s="17"/>
      <c r="E29" s="16"/>
      <c r="F29" s="16"/>
      <c r="G29" s="16"/>
      <c r="H29" s="16"/>
      <c r="I29" s="23">
        <f>IF(OR(F29=Munka2!D$1,F29=Munka2!D$2),Munka2!I$2,0)</f>
        <v>0</v>
      </c>
    </row>
    <row r="30" spans="1:9" ht="15.75" thickBot="1" x14ac:dyDescent="0.3">
      <c r="A30" s="15">
        <v>20</v>
      </c>
      <c r="B30" s="16"/>
      <c r="C30" s="12"/>
      <c r="D30" s="17"/>
      <c r="E30" s="16"/>
      <c r="F30" s="16"/>
      <c r="G30" s="16"/>
      <c r="H30" s="16"/>
      <c r="I30" s="23">
        <f>IF(OR(F30=Munka2!D$1,F30=Munka2!D$2),Munka2!I$2,0)</f>
        <v>0</v>
      </c>
    </row>
    <row r="31" spans="1:9" ht="15.75" thickBot="1" x14ac:dyDescent="0.3">
      <c r="A31" s="15">
        <v>21</v>
      </c>
      <c r="B31" s="16"/>
      <c r="C31" s="12"/>
      <c r="D31" s="17"/>
      <c r="E31" s="16"/>
      <c r="F31" s="16"/>
      <c r="G31" s="16"/>
      <c r="H31" s="16"/>
      <c r="I31" s="23">
        <f>IF(OR(F31=Munka2!D$1,F31=Munka2!D$2),Munka2!I$2,0)</f>
        <v>0</v>
      </c>
    </row>
    <row r="32" spans="1:9" ht="15.75" thickBot="1" x14ac:dyDescent="0.3">
      <c r="A32" s="15">
        <v>22</v>
      </c>
      <c r="B32" s="16"/>
      <c r="C32" s="12"/>
      <c r="D32" s="17"/>
      <c r="E32" s="16"/>
      <c r="F32" s="16"/>
      <c r="G32" s="16"/>
      <c r="H32" s="16"/>
      <c r="I32" s="23">
        <f>IF(OR(F32=Munka2!D$1,F32=Munka2!D$2),Munka2!I$2,0)</f>
        <v>0</v>
      </c>
    </row>
    <row r="33" spans="1:9" ht="15.75" thickBot="1" x14ac:dyDescent="0.3">
      <c r="A33" s="15">
        <v>23</v>
      </c>
      <c r="B33" s="16"/>
      <c r="C33" s="12"/>
      <c r="D33" s="17"/>
      <c r="E33" s="16"/>
      <c r="F33" s="16"/>
      <c r="G33" s="16"/>
      <c r="H33" s="16"/>
      <c r="I33" s="23">
        <f>IF(OR(F33=Munka2!D$1,F33=Munka2!D$2),Munka2!I$2,0)</f>
        <v>0</v>
      </c>
    </row>
    <row r="34" spans="1:9" ht="15.75" thickBot="1" x14ac:dyDescent="0.3">
      <c r="A34" s="15">
        <v>24</v>
      </c>
      <c r="B34" s="16"/>
      <c r="C34" s="12"/>
      <c r="D34" s="17"/>
      <c r="E34" s="16"/>
      <c r="F34" s="16"/>
      <c r="G34" s="16"/>
      <c r="H34" s="16"/>
      <c r="I34" s="23">
        <f>IF(OR(F34=Munka2!D$1,F34=Munka2!D$2),Munka2!I$2,0)</f>
        <v>0</v>
      </c>
    </row>
    <row r="35" spans="1:9" ht="15.75" thickBot="1" x14ac:dyDescent="0.3">
      <c r="A35" s="18">
        <v>25</v>
      </c>
      <c r="B35" s="19"/>
      <c r="C35" s="12"/>
      <c r="D35" s="20"/>
      <c r="E35" s="19"/>
      <c r="F35" s="19"/>
      <c r="G35" s="19"/>
      <c r="H35" s="19"/>
      <c r="I35" s="23">
        <f>IF(OR(F35=Munka2!D$1,F35=Munka2!D$2),Munka2!I$2,0)</f>
        <v>0</v>
      </c>
    </row>
    <row r="36" spans="1:9" ht="15.75" thickBot="1" x14ac:dyDescent="0.3">
      <c r="A36" s="15">
        <v>26</v>
      </c>
      <c r="B36" s="12"/>
      <c r="C36" s="12"/>
      <c r="D36" s="13"/>
      <c r="E36" s="12"/>
      <c r="F36" s="12"/>
      <c r="G36" s="12"/>
      <c r="H36" s="12"/>
      <c r="I36" s="23">
        <f>IF(OR(F36=Munka2!D$1,F36=Munka2!D$2),Munka2!I$2,0)</f>
        <v>0</v>
      </c>
    </row>
    <row r="37" spans="1:9" ht="15.75" thickBot="1" x14ac:dyDescent="0.3">
      <c r="A37" s="15">
        <v>27</v>
      </c>
      <c r="B37" s="16"/>
      <c r="C37" s="12"/>
      <c r="D37" s="17"/>
      <c r="E37" s="16"/>
      <c r="F37" s="16"/>
      <c r="G37" s="16"/>
      <c r="H37" s="16"/>
      <c r="I37" s="23">
        <f>IF(OR(F37=Munka2!D$1,F37=Munka2!D$2),Munka2!I$2,0)</f>
        <v>0</v>
      </c>
    </row>
    <row r="38" spans="1:9" ht="15.75" thickBot="1" x14ac:dyDescent="0.3">
      <c r="A38" s="15">
        <v>28</v>
      </c>
      <c r="B38" s="16"/>
      <c r="C38" s="12"/>
      <c r="D38" s="17"/>
      <c r="E38" s="16"/>
      <c r="F38" s="16"/>
      <c r="G38" s="16"/>
      <c r="H38" s="16"/>
      <c r="I38" s="23">
        <f>IF(OR(F38=Munka2!D$1,F38=Munka2!D$2),Munka2!I$2,0)</f>
        <v>0</v>
      </c>
    </row>
    <row r="39" spans="1:9" ht="15.75" thickBot="1" x14ac:dyDescent="0.3">
      <c r="A39" s="15">
        <v>29</v>
      </c>
      <c r="B39" s="16"/>
      <c r="C39" s="12"/>
      <c r="D39" s="17"/>
      <c r="E39" s="16"/>
      <c r="F39" s="16"/>
      <c r="G39" s="16"/>
      <c r="H39" s="16"/>
      <c r="I39" s="23">
        <f>IF(OR(F39=Munka2!D$1,F39=Munka2!D$2),Munka2!I$2,0)</f>
        <v>0</v>
      </c>
    </row>
    <row r="40" spans="1:9" ht="15.75" thickBot="1" x14ac:dyDescent="0.3">
      <c r="A40" s="18">
        <v>30</v>
      </c>
      <c r="B40" s="16"/>
      <c r="C40" s="12"/>
      <c r="D40" s="17"/>
      <c r="E40" s="16"/>
      <c r="F40" s="16"/>
      <c r="G40" s="16"/>
      <c r="H40" s="16"/>
      <c r="I40" s="23">
        <f>IF(OR(F40=Munka2!D$1,F40=Munka2!D$2),Munka2!I$2,0)</f>
        <v>0</v>
      </c>
    </row>
    <row r="41" spans="1:9" ht="15.75" thickBot="1" x14ac:dyDescent="0.3">
      <c r="A41" s="15">
        <v>31</v>
      </c>
      <c r="B41" s="16"/>
      <c r="C41" s="12"/>
      <c r="D41" s="17"/>
      <c r="E41" s="16"/>
      <c r="F41" s="16"/>
      <c r="G41" s="16"/>
      <c r="H41" s="16"/>
      <c r="I41" s="23">
        <f>IF(OR(F41=Munka2!D$1,F41=Munka2!D$2),Munka2!I$2,0)</f>
        <v>0</v>
      </c>
    </row>
    <row r="42" spans="1:9" ht="15.75" thickBot="1" x14ac:dyDescent="0.3">
      <c r="A42" s="15">
        <v>32</v>
      </c>
      <c r="B42" s="16"/>
      <c r="C42" s="12"/>
      <c r="D42" s="17"/>
      <c r="E42" s="16"/>
      <c r="F42" s="16"/>
      <c r="G42" s="16"/>
      <c r="H42" s="16"/>
      <c r="I42" s="23">
        <f>IF(OR(F42=Munka2!D$1,F42=Munka2!D$2),Munka2!I$2,0)</f>
        <v>0</v>
      </c>
    </row>
    <row r="43" spans="1:9" ht="15.75" thickBot="1" x14ac:dyDescent="0.3">
      <c r="A43" s="15">
        <v>33</v>
      </c>
      <c r="B43" s="16"/>
      <c r="C43" s="12"/>
      <c r="D43" s="17"/>
      <c r="E43" s="16"/>
      <c r="F43" s="16"/>
      <c r="G43" s="16"/>
      <c r="H43" s="16"/>
      <c r="I43" s="23">
        <f>IF(OR(F43=Munka2!D$1,F43=Munka2!D$2),Munka2!I$2,0)</f>
        <v>0</v>
      </c>
    </row>
    <row r="44" spans="1:9" ht="15.75" thickBot="1" x14ac:dyDescent="0.3">
      <c r="A44" s="15">
        <v>34</v>
      </c>
      <c r="B44" s="16"/>
      <c r="C44" s="12"/>
      <c r="D44" s="17"/>
      <c r="E44" s="16"/>
      <c r="F44" s="16"/>
      <c r="G44" s="16"/>
      <c r="H44" s="16"/>
      <c r="I44" s="23">
        <f>IF(OR(F44=Munka2!D$1,F44=Munka2!D$2),Munka2!I$2,0)</f>
        <v>0</v>
      </c>
    </row>
    <row r="45" spans="1:9" ht="15.75" thickBot="1" x14ac:dyDescent="0.3">
      <c r="A45" s="18">
        <v>35</v>
      </c>
      <c r="B45" s="16"/>
      <c r="C45" s="12"/>
      <c r="D45" s="17"/>
      <c r="E45" s="16"/>
      <c r="F45" s="16"/>
      <c r="G45" s="16"/>
      <c r="H45" s="16"/>
      <c r="I45" s="23">
        <f>IF(OR(F45=Munka2!D$1,F45=Munka2!D$2),Munka2!I$2,0)</f>
        <v>0</v>
      </c>
    </row>
    <row r="46" spans="1:9" ht="15.75" thickBot="1" x14ac:dyDescent="0.3">
      <c r="A46" s="15">
        <v>36</v>
      </c>
      <c r="B46" s="16"/>
      <c r="C46" s="12"/>
      <c r="D46" s="17"/>
      <c r="E46" s="16"/>
      <c r="F46" s="16"/>
      <c r="G46" s="16"/>
      <c r="H46" s="16"/>
      <c r="I46" s="23">
        <f>IF(OR(F46=Munka2!D$1,F46=Munka2!D$2),Munka2!I$2,0)</f>
        <v>0</v>
      </c>
    </row>
    <row r="47" spans="1:9" ht="15.75" thickBot="1" x14ac:dyDescent="0.3">
      <c r="A47" s="15">
        <v>37</v>
      </c>
      <c r="B47" s="16"/>
      <c r="C47" s="12"/>
      <c r="D47" s="17"/>
      <c r="E47" s="16"/>
      <c r="F47" s="16"/>
      <c r="G47" s="16"/>
      <c r="H47" s="16"/>
      <c r="I47" s="23">
        <f>IF(OR(F47=Munka2!D$1,F47=Munka2!D$2),Munka2!I$2,0)</f>
        <v>0</v>
      </c>
    </row>
    <row r="48" spans="1:9" ht="15.75" thickBot="1" x14ac:dyDescent="0.3">
      <c r="A48" s="15">
        <v>38</v>
      </c>
      <c r="B48" s="16"/>
      <c r="C48" s="12"/>
      <c r="D48" s="17"/>
      <c r="E48" s="16"/>
      <c r="F48" s="16"/>
      <c r="G48" s="16"/>
      <c r="H48" s="16"/>
      <c r="I48" s="23">
        <f>IF(OR(F48=Munka2!D$1,F48=Munka2!D$2),Munka2!I$2,0)</f>
        <v>0</v>
      </c>
    </row>
    <row r="49" spans="1:13" ht="15.75" thickBot="1" x14ac:dyDescent="0.3">
      <c r="A49" s="15">
        <v>39</v>
      </c>
      <c r="B49" s="16"/>
      <c r="C49" s="12"/>
      <c r="D49" s="17"/>
      <c r="E49" s="16"/>
      <c r="F49" s="16"/>
      <c r="G49" s="16"/>
      <c r="H49" s="16"/>
      <c r="I49" s="23">
        <f>IF(OR(F49=Munka2!D$1,F49=Munka2!D$2),Munka2!I$2,0)</f>
        <v>0</v>
      </c>
    </row>
    <row r="50" spans="1:13" ht="15.75" thickBot="1" x14ac:dyDescent="0.3">
      <c r="A50" s="18">
        <v>40</v>
      </c>
      <c r="B50" s="16"/>
      <c r="C50" s="12"/>
      <c r="D50" s="17"/>
      <c r="E50" s="16"/>
      <c r="F50" s="16"/>
      <c r="G50" s="16"/>
      <c r="H50" s="16"/>
      <c r="I50" s="23">
        <f>IF(OR(F50=Munka2!D$1,F50=Munka2!D$2),Munka2!I$2,0)</f>
        <v>0</v>
      </c>
    </row>
    <row r="51" spans="1:13" ht="15.75" thickBot="1" x14ac:dyDescent="0.3">
      <c r="A51" s="15">
        <v>41</v>
      </c>
      <c r="B51" s="16"/>
      <c r="C51" s="12"/>
      <c r="D51" s="17"/>
      <c r="E51" s="16"/>
      <c r="F51" s="16"/>
      <c r="G51" s="16"/>
      <c r="H51" s="16"/>
      <c r="I51" s="23">
        <f>IF(OR(F51=Munka2!D$1,F51=Munka2!D$2),Munka2!I$2,0)</f>
        <v>0</v>
      </c>
    </row>
    <row r="52" spans="1:13" ht="15.75" thickBot="1" x14ac:dyDescent="0.3">
      <c r="A52" s="15">
        <v>42</v>
      </c>
      <c r="B52" s="16"/>
      <c r="C52" s="12"/>
      <c r="D52" s="17"/>
      <c r="E52" s="16"/>
      <c r="F52" s="16"/>
      <c r="G52" s="16"/>
      <c r="H52" s="16"/>
      <c r="I52" s="23">
        <f>IF(OR(F52=Munka2!D$1,F52=Munka2!D$2),Munka2!I$2,0)</f>
        <v>0</v>
      </c>
    </row>
    <row r="53" spans="1:13" ht="15.75" thickBot="1" x14ac:dyDescent="0.3">
      <c r="A53" s="15">
        <v>43</v>
      </c>
      <c r="B53" s="16"/>
      <c r="C53" s="12"/>
      <c r="D53" s="17"/>
      <c r="E53" s="16"/>
      <c r="F53" s="16"/>
      <c r="G53" s="16"/>
      <c r="H53" s="16"/>
      <c r="I53" s="23">
        <f>IF(OR(F53=Munka2!D$1,F53=Munka2!D$2),Munka2!I$2,0)</f>
        <v>0</v>
      </c>
    </row>
    <row r="54" spans="1:13" ht="15.75" thickBot="1" x14ac:dyDescent="0.3">
      <c r="A54" s="15">
        <v>44</v>
      </c>
      <c r="B54" s="16"/>
      <c r="C54" s="12"/>
      <c r="D54" s="17"/>
      <c r="E54" s="16"/>
      <c r="F54" s="16"/>
      <c r="G54" s="16"/>
      <c r="H54" s="16"/>
      <c r="I54" s="23">
        <f>IF(OR(F54=Munka2!D$1,F54=Munka2!D$2),Munka2!I$2,0)</f>
        <v>0</v>
      </c>
    </row>
    <row r="55" spans="1:13" ht="15.75" thickBot="1" x14ac:dyDescent="0.3">
      <c r="A55" s="18">
        <v>45</v>
      </c>
      <c r="B55" s="16"/>
      <c r="C55" s="12"/>
      <c r="D55" s="17"/>
      <c r="E55" s="16"/>
      <c r="F55" s="16"/>
      <c r="G55" s="16"/>
      <c r="H55" s="16"/>
      <c r="I55" s="23">
        <f>IF(OR(F55=Munka2!D$1,F55=Munka2!D$2),Munka2!I$2,0)</f>
        <v>0</v>
      </c>
    </row>
    <row r="56" spans="1:13" ht="15.75" thickBot="1" x14ac:dyDescent="0.3">
      <c r="A56" s="15">
        <v>46</v>
      </c>
      <c r="B56" s="16"/>
      <c r="C56" s="12"/>
      <c r="D56" s="17"/>
      <c r="E56" s="16"/>
      <c r="F56" s="16"/>
      <c r="G56" s="16"/>
      <c r="H56" s="16"/>
      <c r="I56" s="23">
        <f>IF(OR(F56=Munka2!D$1,F56=Munka2!D$2),Munka2!I$2,0)</f>
        <v>0</v>
      </c>
    </row>
    <row r="57" spans="1:13" ht="15.75" thickBot="1" x14ac:dyDescent="0.3">
      <c r="A57" s="15">
        <v>47</v>
      </c>
      <c r="B57" s="16"/>
      <c r="C57" s="12"/>
      <c r="D57" s="17"/>
      <c r="E57" s="16"/>
      <c r="F57" s="16"/>
      <c r="G57" s="16"/>
      <c r="H57" s="16"/>
      <c r="I57" s="23">
        <f>IF(OR(F57=Munka2!D$1,F57=Munka2!D$2),Munka2!I$2,0)</f>
        <v>0</v>
      </c>
    </row>
    <row r="58" spans="1:13" ht="15.75" thickBot="1" x14ac:dyDescent="0.3">
      <c r="A58" s="15">
        <v>48</v>
      </c>
      <c r="B58" s="16"/>
      <c r="C58" s="12"/>
      <c r="D58" s="17"/>
      <c r="E58" s="16"/>
      <c r="F58" s="16"/>
      <c r="G58" s="16"/>
      <c r="H58" s="16"/>
      <c r="I58" s="23">
        <f>IF(OR(F58=Munka2!D$1,F58=Munka2!D$2),Munka2!I$2,0)</f>
        <v>0</v>
      </c>
    </row>
    <row r="59" spans="1:13" ht="15.75" thickBot="1" x14ac:dyDescent="0.3">
      <c r="A59" s="15">
        <v>49</v>
      </c>
      <c r="B59" s="16"/>
      <c r="C59" s="12"/>
      <c r="D59" s="17"/>
      <c r="E59" s="16"/>
      <c r="F59" s="16"/>
      <c r="G59" s="16"/>
      <c r="H59" s="16"/>
      <c r="I59" s="23">
        <f>IF(OR(F59=Munka2!D$1,F59=Munka2!D$2),Munka2!I$2,0)</f>
        <v>0</v>
      </c>
    </row>
    <row r="60" spans="1:13" ht="15.75" thickBot="1" x14ac:dyDescent="0.3">
      <c r="A60" s="15">
        <v>50</v>
      </c>
      <c r="B60" s="19"/>
      <c r="C60" s="12"/>
      <c r="D60" s="20"/>
      <c r="E60" s="19"/>
      <c r="F60" s="19"/>
      <c r="G60" s="19"/>
      <c r="H60" s="19"/>
      <c r="I60" s="23">
        <f>IF(OR(F60=Munka2!D$1,F60=Munka2!D$2),Munka2!I$2,0)</f>
        <v>0</v>
      </c>
    </row>
    <row r="61" spans="1:13" ht="15.75" thickBot="1" x14ac:dyDescent="0.3"/>
    <row r="62" spans="1:13" x14ac:dyDescent="0.25">
      <c r="A62" s="24" t="s">
        <v>31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</row>
  </sheetData>
  <sheetProtection algorithmName="SHA-512" hashValue="K2qsrFM18FMRpgHAHcNL3WQ1JpoZ4erGss4eEBh6vId8Iq1Hawtt3h0uDKH7TSEdaUcu0HFkpcJNo3p6Q/KHUg==" saltValue="9WJGCUubk0Q5Z0b9so4qkA==" spinCount="100000" sheet="1" objects="1" scenarios="1"/>
  <mergeCells count="22">
    <mergeCell ref="A7:M8"/>
    <mergeCell ref="C5:I5"/>
    <mergeCell ref="A6:B6"/>
    <mergeCell ref="C6:I6"/>
    <mergeCell ref="J5:J6"/>
    <mergeCell ref="M5:M6"/>
    <mergeCell ref="A62:M62"/>
    <mergeCell ref="J1:M1"/>
    <mergeCell ref="J2:M3"/>
    <mergeCell ref="A9:A10"/>
    <mergeCell ref="B9:B10"/>
    <mergeCell ref="C9:C10"/>
    <mergeCell ref="D9:D10"/>
    <mergeCell ref="H9:H10"/>
    <mergeCell ref="A4:B4"/>
    <mergeCell ref="A5:B5"/>
    <mergeCell ref="A1:B1"/>
    <mergeCell ref="C1:I1"/>
    <mergeCell ref="A2:B2"/>
    <mergeCell ref="A3:B3"/>
    <mergeCell ref="C2:I2"/>
    <mergeCell ref="C3:I4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&amp;CENTRY FORM</oddHeader>
    <oddFooter>&amp;C&amp;P/&amp;N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xWindow="576" yWindow="597" count="4">
        <x14:dataValidation type="list" allowBlank="1" showInputMessage="1" showErrorMessage="1" prompt="Please choose the right gender." xr:uid="{00000000-0002-0000-0000-000001000000}">
          <x14:formula1>
            <xm:f>Munka2!$A$1:$A$2</xm:f>
          </x14:formula1>
          <xm:sqref>E11:E60</xm:sqref>
        </x14:dataValidation>
        <x14:dataValidation type="list" allowBlank="1" showInputMessage="1" showErrorMessage="1" prompt="Please choose the right gender." xr:uid="{7838BC60-7402-4537-912A-B6D29E3ED4B9}">
          <x14:formula1>
            <xm:f>Munka2!$D$1:$D$3</xm:f>
          </x14:formula1>
          <xm:sqref>F11:F60</xm:sqref>
        </x14:dataValidation>
        <x14:dataValidation type="list" allowBlank="1" showInputMessage="1" showErrorMessage="1" prompt="Please choose the right gender." xr:uid="{F6095AAE-5139-4A0E-9565-AF446B94D467}">
          <x14:formula1>
            <xm:f>Munka2!$E$1:$E$3</xm:f>
          </x14:formula1>
          <xm:sqref>G11:G60</xm:sqref>
        </x14:dataValidation>
        <x14:dataValidation type="list" allowBlank="1" showInputMessage="1" showErrorMessage="1" prompt="Please choose the right rank." xr:uid="{641024E7-1E6D-414E-A343-2FD66DF70357}">
          <x14:formula1>
            <xm:f>Munka2!$C$1:$C$18</xm:f>
          </x14:formula1>
          <xm:sqref>C11:C60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8"/>
  <sheetViews>
    <sheetView workbookViewId="0">
      <selection activeCell="C19" sqref="C19"/>
    </sheetView>
  </sheetViews>
  <sheetFormatPr defaultRowHeight="15" x14ac:dyDescent="0.25"/>
  <cols>
    <col min="4" max="4" width="16.85546875" bestFit="1" customWidth="1"/>
    <col min="6" max="6" width="27.5703125" customWidth="1"/>
    <col min="8" max="8" width="26.85546875" customWidth="1"/>
    <col min="14" max="14" width="19.42578125" bestFit="1" customWidth="1"/>
  </cols>
  <sheetData>
    <row r="1" spans="1:9" x14ac:dyDescent="0.25">
      <c r="A1" t="s">
        <v>29</v>
      </c>
      <c r="B1" t="s">
        <v>23</v>
      </c>
      <c r="C1" t="s">
        <v>8</v>
      </c>
      <c r="D1" t="s">
        <v>35</v>
      </c>
      <c r="E1" t="s">
        <v>38</v>
      </c>
    </row>
    <row r="2" spans="1:9" x14ac:dyDescent="0.25">
      <c r="A2" t="s">
        <v>30</v>
      </c>
      <c r="B2" t="s">
        <v>24</v>
      </c>
      <c r="C2" t="s">
        <v>9</v>
      </c>
      <c r="D2" t="s">
        <v>36</v>
      </c>
      <c r="E2" t="s">
        <v>39</v>
      </c>
      <c r="H2" t="s">
        <v>44</v>
      </c>
      <c r="I2">
        <v>50</v>
      </c>
    </row>
    <row r="3" spans="1:9" x14ac:dyDescent="0.25">
      <c r="A3" t="s">
        <v>28</v>
      </c>
      <c r="C3" t="s">
        <v>10</v>
      </c>
      <c r="D3" t="s">
        <v>37</v>
      </c>
      <c r="E3" t="s">
        <v>40</v>
      </c>
    </row>
    <row r="4" spans="1:9" x14ac:dyDescent="0.25">
      <c r="C4" t="s">
        <v>11</v>
      </c>
    </row>
    <row r="5" spans="1:9" x14ac:dyDescent="0.25">
      <c r="C5" t="s">
        <v>12</v>
      </c>
    </row>
    <row r="6" spans="1:9" x14ac:dyDescent="0.25">
      <c r="C6" t="s">
        <v>13</v>
      </c>
    </row>
    <row r="7" spans="1:9" x14ac:dyDescent="0.25">
      <c r="C7" t="s">
        <v>14</v>
      </c>
    </row>
    <row r="8" spans="1:9" x14ac:dyDescent="0.25">
      <c r="C8" t="s">
        <v>15</v>
      </c>
    </row>
    <row r="9" spans="1:9" x14ac:dyDescent="0.25">
      <c r="C9" t="s">
        <v>16</v>
      </c>
    </row>
    <row r="10" spans="1:9" x14ac:dyDescent="0.25">
      <c r="C10" t="s">
        <v>17</v>
      </c>
    </row>
    <row r="11" spans="1:9" x14ac:dyDescent="0.25">
      <c r="C11" t="s">
        <v>18</v>
      </c>
    </row>
    <row r="12" spans="1:9" x14ac:dyDescent="0.25">
      <c r="C12" t="s">
        <v>19</v>
      </c>
    </row>
    <row r="13" spans="1:9" x14ac:dyDescent="0.25">
      <c r="C13" t="s">
        <v>20</v>
      </c>
    </row>
    <row r="14" spans="1:9" x14ac:dyDescent="0.25">
      <c r="C14" t="s">
        <v>21</v>
      </c>
    </row>
    <row r="15" spans="1:9" x14ac:dyDescent="0.25">
      <c r="C15" t="s">
        <v>22</v>
      </c>
    </row>
    <row r="16" spans="1:9" x14ac:dyDescent="0.25">
      <c r="C16" t="s">
        <v>48</v>
      </c>
    </row>
    <row r="17" spans="3:3" x14ac:dyDescent="0.25">
      <c r="C17" t="s">
        <v>49</v>
      </c>
    </row>
    <row r="18" spans="3:3" x14ac:dyDescent="0.25">
      <c r="C18" t="s">
        <v>50</v>
      </c>
    </row>
  </sheetData>
  <dataValidations count="1">
    <dataValidation allowBlank="1" showInputMessage="1" showErrorMessage="1" prompt="Please choose the right gender." sqref="A1:A2" xr:uid="{00000000-0002-0000-0300-000000000000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Officials</vt:lpstr>
      <vt:lpstr>Munka2</vt:lpstr>
      <vt:lpstr>Officials!Print_Area</vt:lpstr>
      <vt:lpstr>Officials!Print_Titles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Pusztai Zsuzsa</dc:creator>
  <cp:lastModifiedBy>Dimitar Pop Trpev</cp:lastModifiedBy>
  <cp:lastPrinted>2022-04-10T11:37:56Z</cp:lastPrinted>
  <dcterms:created xsi:type="dcterms:W3CDTF">2022-04-09T19:11:04Z</dcterms:created>
  <dcterms:modified xsi:type="dcterms:W3CDTF">2026-02-21T00:35:17Z</dcterms:modified>
</cp:coreProperties>
</file>