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E:\Karate\2025\Greece ETKF\Registration_Documents\"/>
    </mc:Choice>
  </mc:AlternateContent>
  <xr:revisionPtr revIDLastSave="0" documentId="13_ncr:1_{4978B6BA-7ABA-46CA-A2F1-56D2E552B194}" xr6:coauthVersionLast="47" xr6:coauthVersionMax="47" xr10:uidLastSave="{00000000-0000-0000-0000-000000000000}"/>
  <bookViews>
    <workbookView xWindow="-120" yWindow="-120" windowWidth="29040" windowHeight="15720" xr2:uid="{00000000-000D-0000-FFFF-FFFF00000000}"/>
  </bookViews>
  <sheets>
    <sheet name="Individuals 1" sheetId="1" r:id="rId1"/>
    <sheet name="Individuals 2" sheetId="6" r:id="rId2"/>
    <sheet name="Individuals 3" sheetId="7" r:id="rId3"/>
    <sheet name="Teams 1" sheetId="3" r:id="rId4"/>
    <sheet name="Munka2" sheetId="2" state="hidden" r:id="rId5"/>
  </sheets>
  <definedNames>
    <definedName name="_xlnm.Print_Area" localSheetId="0">'Individuals 1'!$A$1:$M$62</definedName>
    <definedName name="_xlnm.Print_Area" localSheetId="1">'Individuals 2'!$A$1:$M$57</definedName>
    <definedName name="_xlnm.Print_Area" localSheetId="2">'Individuals 3'!$A$1:$M$57</definedName>
    <definedName name="_xlnm.Print_Titles" localSheetId="0">'Individuals 1'!$1:$8</definedName>
    <definedName name="_xlnm.Print_Titles" localSheetId="1">'Individuals 2'!$1:$3</definedName>
    <definedName name="_xlnm.Print_Titles" localSheetId="2">'Individuals 3'!$1:$3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2" i="3" l="1"/>
  <c r="R38" i="3"/>
  <c r="R34" i="3"/>
  <c r="R30" i="3"/>
  <c r="R26" i="3"/>
  <c r="R22" i="3"/>
  <c r="R18" i="3"/>
  <c r="R14" i="3"/>
  <c r="R10" i="3"/>
  <c r="S42" i="3"/>
  <c r="S38" i="3"/>
  <c r="O38" i="3" s="1"/>
  <c r="S34" i="3"/>
  <c r="O34" i="3" s="1"/>
  <c r="S30" i="3"/>
  <c r="O30" i="3" s="1"/>
  <c r="S26" i="3"/>
  <c r="O26" i="3" s="1"/>
  <c r="S22" i="3"/>
  <c r="O22" i="3" s="1"/>
  <c r="S18" i="3"/>
  <c r="O18" i="3" s="1"/>
  <c r="S14" i="3"/>
  <c r="O14" i="3" s="1"/>
  <c r="S10" i="3"/>
  <c r="O10" i="3" s="1"/>
  <c r="S6" i="3"/>
  <c r="R6" i="3"/>
  <c r="Q55" i="7"/>
  <c r="M55" i="7" s="1"/>
  <c r="H55" i="7"/>
  <c r="F55" i="7"/>
  <c r="Q54" i="7"/>
  <c r="M54" i="7" s="1"/>
  <c r="H54" i="7"/>
  <c r="F54" i="7"/>
  <c r="Q53" i="7"/>
  <c r="M53" i="7" s="1"/>
  <c r="H53" i="7"/>
  <c r="F53" i="7"/>
  <c r="Q52" i="7"/>
  <c r="M52" i="7" s="1"/>
  <c r="H52" i="7"/>
  <c r="F52" i="7"/>
  <c r="Q51" i="7"/>
  <c r="M51" i="7" s="1"/>
  <c r="H51" i="7"/>
  <c r="F51" i="7"/>
  <c r="Q50" i="7"/>
  <c r="M50" i="7" s="1"/>
  <c r="H50" i="7"/>
  <c r="F50" i="7"/>
  <c r="Q49" i="7"/>
  <c r="M49" i="7"/>
  <c r="H49" i="7"/>
  <c r="F49" i="7"/>
  <c r="Q48" i="7"/>
  <c r="M48" i="7" s="1"/>
  <c r="H48" i="7"/>
  <c r="F48" i="7"/>
  <c r="Q47" i="7"/>
  <c r="M47" i="7" s="1"/>
  <c r="H47" i="7"/>
  <c r="F47" i="7"/>
  <c r="Q46" i="7"/>
  <c r="M46" i="7" s="1"/>
  <c r="H46" i="7"/>
  <c r="F46" i="7"/>
  <c r="Q45" i="7"/>
  <c r="M45" i="7" s="1"/>
  <c r="H45" i="7"/>
  <c r="F45" i="7"/>
  <c r="Q44" i="7"/>
  <c r="M44" i="7" s="1"/>
  <c r="H44" i="7"/>
  <c r="F44" i="7"/>
  <c r="Q43" i="7"/>
  <c r="M43" i="7" s="1"/>
  <c r="H43" i="7"/>
  <c r="F43" i="7"/>
  <c r="Q42" i="7"/>
  <c r="M42" i="7" s="1"/>
  <c r="H42" i="7"/>
  <c r="F42" i="7"/>
  <c r="Q41" i="7"/>
  <c r="M41" i="7" s="1"/>
  <c r="H41" i="7"/>
  <c r="F41" i="7"/>
  <c r="Q40" i="7"/>
  <c r="M40" i="7" s="1"/>
  <c r="H40" i="7"/>
  <c r="F40" i="7"/>
  <c r="Q39" i="7"/>
  <c r="M39" i="7" s="1"/>
  <c r="H39" i="7"/>
  <c r="F39" i="7"/>
  <c r="Q38" i="7"/>
  <c r="M38" i="7" s="1"/>
  <c r="H38" i="7"/>
  <c r="F38" i="7"/>
  <c r="Q37" i="7"/>
  <c r="M37" i="7" s="1"/>
  <c r="H37" i="7"/>
  <c r="F37" i="7"/>
  <c r="Q36" i="7"/>
  <c r="M36" i="7" s="1"/>
  <c r="H36" i="7"/>
  <c r="F36" i="7"/>
  <c r="Q35" i="7"/>
  <c r="M35" i="7" s="1"/>
  <c r="H35" i="7"/>
  <c r="F35" i="7"/>
  <c r="Q34" i="7"/>
  <c r="M34" i="7" s="1"/>
  <c r="H34" i="7"/>
  <c r="F34" i="7"/>
  <c r="Q33" i="7"/>
  <c r="M33" i="7" s="1"/>
  <c r="H33" i="7"/>
  <c r="F33" i="7"/>
  <c r="Q32" i="7"/>
  <c r="M32" i="7" s="1"/>
  <c r="H32" i="7"/>
  <c r="F32" i="7"/>
  <c r="Q31" i="7"/>
  <c r="M31" i="7" s="1"/>
  <c r="H31" i="7"/>
  <c r="F31" i="7"/>
  <c r="Q30" i="7"/>
  <c r="M30" i="7" s="1"/>
  <c r="H30" i="7"/>
  <c r="F30" i="7"/>
  <c r="Q29" i="7"/>
  <c r="M29" i="7" s="1"/>
  <c r="H29" i="7"/>
  <c r="F29" i="7"/>
  <c r="Q28" i="7"/>
  <c r="M28" i="7" s="1"/>
  <c r="H28" i="7"/>
  <c r="F28" i="7"/>
  <c r="Q27" i="7"/>
  <c r="M27" i="7" s="1"/>
  <c r="H27" i="7"/>
  <c r="F27" i="7"/>
  <c r="Q26" i="7"/>
  <c r="M26" i="7" s="1"/>
  <c r="H26" i="7"/>
  <c r="F26" i="7"/>
  <c r="Q25" i="7"/>
  <c r="M25" i="7" s="1"/>
  <c r="H25" i="7"/>
  <c r="F25" i="7"/>
  <c r="Q24" i="7"/>
  <c r="M24" i="7" s="1"/>
  <c r="H24" i="7"/>
  <c r="F24" i="7"/>
  <c r="Q23" i="7"/>
  <c r="M23" i="7" s="1"/>
  <c r="H23" i="7"/>
  <c r="F23" i="7"/>
  <c r="Q22" i="7"/>
  <c r="M22" i="7" s="1"/>
  <c r="H22" i="7"/>
  <c r="F22" i="7"/>
  <c r="Q21" i="7"/>
  <c r="M21" i="7" s="1"/>
  <c r="H21" i="7"/>
  <c r="F21" i="7"/>
  <c r="Q20" i="7"/>
  <c r="M20" i="7" s="1"/>
  <c r="H20" i="7"/>
  <c r="F20" i="7"/>
  <c r="Q19" i="7"/>
  <c r="M19" i="7" s="1"/>
  <c r="H19" i="7"/>
  <c r="F19" i="7"/>
  <c r="Q18" i="7"/>
  <c r="M18" i="7" s="1"/>
  <c r="H18" i="7"/>
  <c r="F18" i="7"/>
  <c r="Q17" i="7"/>
  <c r="M17" i="7" s="1"/>
  <c r="H17" i="7"/>
  <c r="F17" i="7"/>
  <c r="Q16" i="7"/>
  <c r="M16" i="7" s="1"/>
  <c r="H16" i="7"/>
  <c r="F16" i="7"/>
  <c r="Q15" i="7"/>
  <c r="M15" i="7" s="1"/>
  <c r="H15" i="7"/>
  <c r="F15" i="7"/>
  <c r="Q14" i="7"/>
  <c r="M14" i="7" s="1"/>
  <c r="H14" i="7"/>
  <c r="F14" i="7"/>
  <c r="Q13" i="7"/>
  <c r="M13" i="7" s="1"/>
  <c r="H13" i="7"/>
  <c r="F13" i="7"/>
  <c r="Q12" i="7"/>
  <c r="M12" i="7" s="1"/>
  <c r="H12" i="7"/>
  <c r="F12" i="7"/>
  <c r="Q11" i="7"/>
  <c r="M11" i="7" s="1"/>
  <c r="H11" i="7"/>
  <c r="F11" i="7"/>
  <c r="Q10" i="7"/>
  <c r="M10" i="7" s="1"/>
  <c r="H10" i="7"/>
  <c r="F10" i="7"/>
  <c r="Q9" i="7"/>
  <c r="M9" i="7" s="1"/>
  <c r="H9" i="7"/>
  <c r="F9" i="7"/>
  <c r="Q8" i="7"/>
  <c r="M8" i="7" s="1"/>
  <c r="H8" i="7"/>
  <c r="F8" i="7"/>
  <c r="Q7" i="7"/>
  <c r="M7" i="7" s="1"/>
  <c r="H7" i="7"/>
  <c r="F7" i="7"/>
  <c r="Q6" i="7"/>
  <c r="M6" i="7" s="1"/>
  <c r="H6" i="7"/>
  <c r="F6" i="7"/>
  <c r="Q55" i="6"/>
  <c r="M55" i="6" s="1"/>
  <c r="H55" i="6"/>
  <c r="F55" i="6"/>
  <c r="Q54" i="6"/>
  <c r="M54" i="6" s="1"/>
  <c r="H54" i="6"/>
  <c r="F54" i="6"/>
  <c r="Q53" i="6"/>
  <c r="M53" i="6" s="1"/>
  <c r="H53" i="6"/>
  <c r="F53" i="6"/>
  <c r="Q52" i="6"/>
  <c r="M52" i="6" s="1"/>
  <c r="H52" i="6"/>
  <c r="F52" i="6"/>
  <c r="Q51" i="6"/>
  <c r="M51" i="6" s="1"/>
  <c r="H51" i="6"/>
  <c r="F51" i="6"/>
  <c r="Q50" i="6"/>
  <c r="M50" i="6" s="1"/>
  <c r="H50" i="6"/>
  <c r="F50" i="6"/>
  <c r="Q49" i="6"/>
  <c r="M49" i="6" s="1"/>
  <c r="H49" i="6"/>
  <c r="F49" i="6"/>
  <c r="Q48" i="6"/>
  <c r="M48" i="6" s="1"/>
  <c r="H48" i="6"/>
  <c r="F48" i="6"/>
  <c r="Q47" i="6"/>
  <c r="M47" i="6" s="1"/>
  <c r="H47" i="6"/>
  <c r="F47" i="6"/>
  <c r="Q46" i="6"/>
  <c r="M46" i="6" s="1"/>
  <c r="H46" i="6"/>
  <c r="F46" i="6"/>
  <c r="Q45" i="6"/>
  <c r="M45" i="6" s="1"/>
  <c r="H45" i="6"/>
  <c r="F45" i="6"/>
  <c r="Q44" i="6"/>
  <c r="M44" i="6" s="1"/>
  <c r="H44" i="6"/>
  <c r="F44" i="6"/>
  <c r="Q43" i="6"/>
  <c r="M43" i="6" s="1"/>
  <c r="H43" i="6"/>
  <c r="F43" i="6"/>
  <c r="Q42" i="6"/>
  <c r="M42" i="6" s="1"/>
  <c r="H42" i="6"/>
  <c r="F42" i="6"/>
  <c r="Q41" i="6"/>
  <c r="M41" i="6" s="1"/>
  <c r="H41" i="6"/>
  <c r="F41" i="6"/>
  <c r="Q40" i="6"/>
  <c r="M40" i="6" s="1"/>
  <c r="H40" i="6"/>
  <c r="F40" i="6"/>
  <c r="Q39" i="6"/>
  <c r="M39" i="6" s="1"/>
  <c r="H39" i="6"/>
  <c r="F39" i="6"/>
  <c r="Q38" i="6"/>
  <c r="M38" i="6" s="1"/>
  <c r="H38" i="6"/>
  <c r="F38" i="6"/>
  <c r="Q37" i="6"/>
  <c r="M37" i="6" s="1"/>
  <c r="H37" i="6"/>
  <c r="F37" i="6"/>
  <c r="Q36" i="6"/>
  <c r="M36" i="6" s="1"/>
  <c r="H36" i="6"/>
  <c r="F36" i="6"/>
  <c r="Q35" i="6"/>
  <c r="M35" i="6" s="1"/>
  <c r="H35" i="6"/>
  <c r="F35" i="6"/>
  <c r="Q34" i="6"/>
  <c r="M34" i="6" s="1"/>
  <c r="H34" i="6"/>
  <c r="F34" i="6"/>
  <c r="Q33" i="6"/>
  <c r="M33" i="6" s="1"/>
  <c r="H33" i="6"/>
  <c r="F33" i="6"/>
  <c r="Q32" i="6"/>
  <c r="M32" i="6" s="1"/>
  <c r="H32" i="6"/>
  <c r="F32" i="6"/>
  <c r="Q31" i="6"/>
  <c r="M31" i="6" s="1"/>
  <c r="H31" i="6"/>
  <c r="F31" i="6"/>
  <c r="Q30" i="6"/>
  <c r="M30" i="6" s="1"/>
  <c r="H30" i="6"/>
  <c r="F30" i="6"/>
  <c r="Q29" i="6"/>
  <c r="M29" i="6" s="1"/>
  <c r="H29" i="6"/>
  <c r="F29" i="6"/>
  <c r="Q28" i="6"/>
  <c r="M28" i="6" s="1"/>
  <c r="H28" i="6"/>
  <c r="F28" i="6"/>
  <c r="Q27" i="6"/>
  <c r="M27" i="6" s="1"/>
  <c r="H27" i="6"/>
  <c r="F27" i="6"/>
  <c r="Q26" i="6"/>
  <c r="M26" i="6" s="1"/>
  <c r="H26" i="6"/>
  <c r="F26" i="6"/>
  <c r="Q25" i="6"/>
  <c r="M25" i="6" s="1"/>
  <c r="H25" i="6"/>
  <c r="F25" i="6"/>
  <c r="Q24" i="6"/>
  <c r="M24" i="6" s="1"/>
  <c r="H24" i="6"/>
  <c r="F24" i="6"/>
  <c r="Q23" i="6"/>
  <c r="M23" i="6" s="1"/>
  <c r="H23" i="6"/>
  <c r="F23" i="6"/>
  <c r="Q22" i="6"/>
  <c r="M22" i="6" s="1"/>
  <c r="H22" i="6"/>
  <c r="F22" i="6"/>
  <c r="Q21" i="6"/>
  <c r="M21" i="6" s="1"/>
  <c r="H21" i="6"/>
  <c r="F21" i="6"/>
  <c r="Q20" i="6"/>
  <c r="M20" i="6" s="1"/>
  <c r="H20" i="6"/>
  <c r="F20" i="6"/>
  <c r="Q19" i="6"/>
  <c r="M19" i="6" s="1"/>
  <c r="H19" i="6"/>
  <c r="F19" i="6"/>
  <c r="Q18" i="6"/>
  <c r="M18" i="6" s="1"/>
  <c r="H18" i="6"/>
  <c r="F18" i="6"/>
  <c r="Q17" i="6"/>
  <c r="M17" i="6" s="1"/>
  <c r="H17" i="6"/>
  <c r="F17" i="6"/>
  <c r="Q16" i="6"/>
  <c r="M16" i="6" s="1"/>
  <c r="H16" i="6"/>
  <c r="F16" i="6"/>
  <c r="Q15" i="6"/>
  <c r="M15" i="6" s="1"/>
  <c r="H15" i="6"/>
  <c r="F15" i="6"/>
  <c r="Q14" i="6"/>
  <c r="M14" i="6" s="1"/>
  <c r="H14" i="6"/>
  <c r="F14" i="6"/>
  <c r="Q13" i="6"/>
  <c r="M13" i="6" s="1"/>
  <c r="H13" i="6"/>
  <c r="F13" i="6"/>
  <c r="Q12" i="6"/>
  <c r="M12" i="6" s="1"/>
  <c r="H12" i="6"/>
  <c r="F12" i="6"/>
  <c r="Q11" i="6"/>
  <c r="M11" i="6" s="1"/>
  <c r="H11" i="6"/>
  <c r="F11" i="6"/>
  <c r="Q10" i="6"/>
  <c r="M10" i="6" s="1"/>
  <c r="H10" i="6"/>
  <c r="F10" i="6"/>
  <c r="Q9" i="6"/>
  <c r="M9" i="6" s="1"/>
  <c r="H9" i="6"/>
  <c r="F9" i="6"/>
  <c r="Q8" i="6"/>
  <c r="M8" i="6" s="1"/>
  <c r="H8" i="6"/>
  <c r="F8" i="6"/>
  <c r="Q7" i="6"/>
  <c r="M7" i="6" s="1"/>
  <c r="H7" i="6"/>
  <c r="F7" i="6"/>
  <c r="Q6" i="6"/>
  <c r="M6" i="6" s="1"/>
  <c r="H6" i="6"/>
  <c r="F6" i="6"/>
  <c r="F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H11" i="1"/>
  <c r="M56" i="7" l="1"/>
  <c r="M56" i="6"/>
  <c r="O42" i="3"/>
  <c r="O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H34" i="3" s="1"/>
  <c r="F35" i="3"/>
  <c r="F36" i="3"/>
  <c r="F37" i="3"/>
  <c r="F38" i="3"/>
  <c r="F39" i="3"/>
  <c r="F40" i="3"/>
  <c r="F41" i="3"/>
  <c r="F42" i="3"/>
  <c r="F43" i="3"/>
  <c r="F44" i="3"/>
  <c r="F45" i="3"/>
  <c r="F6" i="3"/>
  <c r="H26" i="3" l="1"/>
  <c r="H18" i="3"/>
  <c r="H14" i="3"/>
  <c r="H30" i="3"/>
  <c r="H22" i="3"/>
  <c r="H10" i="3"/>
  <c r="H38" i="3"/>
  <c r="H42" i="3"/>
  <c r="H6" i="3"/>
  <c r="O46" i="3"/>
  <c r="Q60" i="1"/>
  <c r="M60" i="1" s="1"/>
  <c r="Q59" i="1"/>
  <c r="M59" i="1" s="1"/>
  <c r="Q58" i="1"/>
  <c r="M58" i="1" s="1"/>
  <c r="Q57" i="1"/>
  <c r="M57" i="1" s="1"/>
  <c r="Q56" i="1"/>
  <c r="M56" i="1" s="1"/>
  <c r="Q55" i="1"/>
  <c r="M55" i="1" s="1"/>
  <c r="Q54" i="1"/>
  <c r="M54" i="1" s="1"/>
  <c r="Q53" i="1"/>
  <c r="M53" i="1" s="1"/>
  <c r="Q52" i="1"/>
  <c r="M52" i="1" s="1"/>
  <c r="Q51" i="1"/>
  <c r="M51" i="1" s="1"/>
  <c r="Q50" i="1"/>
  <c r="M50" i="1" s="1"/>
  <c r="Q49" i="1"/>
  <c r="M49" i="1" s="1"/>
  <c r="Q48" i="1"/>
  <c r="M48" i="1" s="1"/>
  <c r="Q47" i="1"/>
  <c r="M47" i="1" s="1"/>
  <c r="Q46" i="1"/>
  <c r="M46" i="1" s="1"/>
  <c r="Q45" i="1"/>
  <c r="M45" i="1" s="1"/>
  <c r="Q44" i="1"/>
  <c r="M44" i="1" s="1"/>
  <c r="Q43" i="1"/>
  <c r="M43" i="1" s="1"/>
  <c r="Q42" i="1"/>
  <c r="M42" i="1" s="1"/>
  <c r="Q41" i="1"/>
  <c r="M41" i="1" s="1"/>
  <c r="Q40" i="1"/>
  <c r="M40" i="1" s="1"/>
  <c r="Q39" i="1"/>
  <c r="M39" i="1" s="1"/>
  <c r="Q38" i="1"/>
  <c r="M38" i="1" s="1"/>
  <c r="Q37" i="1"/>
  <c r="M37" i="1" s="1"/>
  <c r="Q36" i="1"/>
  <c r="M36" i="1" s="1"/>
  <c r="Q35" i="1"/>
  <c r="M35" i="1" s="1"/>
  <c r="Q34" i="1"/>
  <c r="M34" i="1" s="1"/>
  <c r="Q31" i="1"/>
  <c r="M31" i="1" s="1"/>
  <c r="Q32" i="1"/>
  <c r="M32" i="1" s="1"/>
  <c r="Q33" i="1"/>
  <c r="M33" i="1" s="1"/>
  <c r="Q12" i="1"/>
  <c r="M12" i="1" s="1"/>
  <c r="Q13" i="1"/>
  <c r="M13" i="1" s="1"/>
  <c r="Q14" i="1"/>
  <c r="M14" i="1" s="1"/>
  <c r="Q15" i="1"/>
  <c r="M15" i="1" s="1"/>
  <c r="Q16" i="1"/>
  <c r="M16" i="1" s="1"/>
  <c r="Q17" i="1"/>
  <c r="M17" i="1" s="1"/>
  <c r="Q18" i="1"/>
  <c r="M18" i="1" s="1"/>
  <c r="Q19" i="1"/>
  <c r="M19" i="1" s="1"/>
  <c r="Q20" i="1"/>
  <c r="M20" i="1" s="1"/>
  <c r="Q21" i="1"/>
  <c r="M21" i="1" s="1"/>
  <c r="Q22" i="1"/>
  <c r="M22" i="1" s="1"/>
  <c r="Q23" i="1"/>
  <c r="M23" i="1" s="1"/>
  <c r="Q24" i="1"/>
  <c r="M24" i="1" s="1"/>
  <c r="Q25" i="1"/>
  <c r="M25" i="1" s="1"/>
  <c r="Q26" i="1"/>
  <c r="M26" i="1" s="1"/>
  <c r="Q27" i="1"/>
  <c r="M27" i="1" s="1"/>
  <c r="Q28" i="1"/>
  <c r="M28" i="1" s="1"/>
  <c r="Q29" i="1"/>
  <c r="M29" i="1" s="1"/>
  <c r="Q30" i="1"/>
  <c r="M30" i="1" s="1"/>
  <c r="Q11" i="1"/>
  <c r="M11" i="1" s="1"/>
  <c r="M61" i="1" l="1"/>
  <c r="M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10" authorId="0" shapeId="0" xr:uid="{D7CF1D4C-19F2-42CF-8BB0-B2A89CD0B3D8}">
      <text>
        <r>
          <rPr>
            <b/>
            <sz val="9"/>
            <color indexed="81"/>
            <rFont val="Tahoma"/>
            <family val="2"/>
          </rPr>
          <t>ALL age categories</t>
        </r>
      </text>
    </comment>
    <comment ref="J10" authorId="0" shapeId="0" xr:uid="{0F1F3ED8-B4A5-4053-A378-7BCD96B98702}">
      <text>
        <r>
          <rPr>
            <b/>
            <sz val="9"/>
            <color indexed="81"/>
            <rFont val="Tahoma"/>
            <family val="2"/>
          </rPr>
          <t>Please reffer to the invite to checn if this categoty is aplicable for the Age Category.</t>
        </r>
      </text>
    </comment>
    <comment ref="K10" authorId="0" shapeId="0" xr:uid="{F30AA514-4A6F-446F-925C-18CD787C5734}">
      <text>
        <r>
          <rPr>
            <b/>
            <sz val="9"/>
            <color indexed="81"/>
            <rFont val="Tahoma"/>
            <family val="2"/>
          </rPr>
          <t>Please reffer to the invite to checn if this categoty is aplicable for the Age Category.</t>
        </r>
      </text>
    </comment>
    <comment ref="L10" authorId="0" shapeId="0" xr:uid="{00F852DD-6574-469A-987A-7C6C452CD2D5}">
      <text>
        <r>
          <rPr>
            <b/>
            <sz val="9"/>
            <color indexed="81"/>
            <rFont val="Tahoma"/>
            <family val="2"/>
          </rPr>
          <t>ALL age categories</t>
        </r>
      </text>
    </comment>
    <comment ref="M11" authorId="1" shapeId="0" xr:uid="{00000000-0006-0000-0000-000001000000}">
      <text>
        <r>
          <rPr>
            <b/>
            <sz val="9"/>
            <color indexed="81"/>
            <rFont val="Tahoma"/>
            <family val="2"/>
            <charset val="238"/>
          </rPr>
          <t>Please write here only numbers.</t>
        </r>
        <r>
          <rPr>
            <sz val="9"/>
            <color indexed="81"/>
            <rFont val="Tahoma"/>
            <family val="2"/>
            <charset val="238"/>
          </rPr>
          <t xml:space="preserve">
</t>
        </r>
      </text>
    </comment>
    <comment ref="M12" authorId="1" shapeId="0" xr:uid="{00000000-0006-0000-0000-000002000000}">
      <text>
        <r>
          <rPr>
            <b/>
            <sz val="9"/>
            <color indexed="81"/>
            <rFont val="Tahoma"/>
            <family val="2"/>
            <charset val="238"/>
          </rPr>
          <t>Please write here only numbers.</t>
        </r>
        <r>
          <rPr>
            <sz val="9"/>
            <color indexed="81"/>
            <rFont val="Tahoma"/>
            <family val="2"/>
            <charset val="238"/>
          </rPr>
          <t xml:space="preserve">
</t>
        </r>
      </text>
    </comment>
    <comment ref="M13" authorId="1" shapeId="0" xr:uid="{00000000-0006-0000-0000-000003000000}">
      <text>
        <r>
          <rPr>
            <b/>
            <sz val="9"/>
            <color indexed="81"/>
            <rFont val="Tahoma"/>
            <family val="2"/>
            <charset val="238"/>
          </rPr>
          <t>Please write here only numbers.</t>
        </r>
        <r>
          <rPr>
            <sz val="9"/>
            <color indexed="81"/>
            <rFont val="Tahoma"/>
            <family val="2"/>
            <charset val="238"/>
          </rPr>
          <t xml:space="preserve">
</t>
        </r>
      </text>
    </comment>
    <comment ref="M14" authorId="1" shapeId="0" xr:uid="{00000000-0006-0000-0000-000004000000}">
      <text>
        <r>
          <rPr>
            <b/>
            <sz val="9"/>
            <color indexed="81"/>
            <rFont val="Tahoma"/>
            <family val="2"/>
            <charset val="238"/>
          </rPr>
          <t>Please write here only numbers.</t>
        </r>
        <r>
          <rPr>
            <sz val="9"/>
            <color indexed="81"/>
            <rFont val="Tahoma"/>
            <family val="2"/>
            <charset val="238"/>
          </rPr>
          <t xml:space="preserve">
</t>
        </r>
      </text>
    </comment>
    <comment ref="M15" authorId="1" shapeId="0" xr:uid="{00000000-0006-0000-0000-000005000000}">
      <text>
        <r>
          <rPr>
            <b/>
            <sz val="9"/>
            <color indexed="81"/>
            <rFont val="Tahoma"/>
            <family val="2"/>
            <charset val="238"/>
          </rPr>
          <t>Please write here only numbers.</t>
        </r>
        <r>
          <rPr>
            <sz val="9"/>
            <color indexed="81"/>
            <rFont val="Tahoma"/>
            <family val="2"/>
            <charset val="238"/>
          </rPr>
          <t xml:space="preserve">
</t>
        </r>
      </text>
    </comment>
    <comment ref="M16" authorId="1" shapeId="0" xr:uid="{00000000-0006-0000-0000-000006000000}">
      <text>
        <r>
          <rPr>
            <b/>
            <sz val="9"/>
            <color indexed="81"/>
            <rFont val="Tahoma"/>
            <family val="2"/>
            <charset val="238"/>
          </rPr>
          <t>Please write here only numbers.</t>
        </r>
        <r>
          <rPr>
            <sz val="9"/>
            <color indexed="81"/>
            <rFont val="Tahoma"/>
            <family val="2"/>
            <charset val="238"/>
          </rPr>
          <t xml:space="preserve">
</t>
        </r>
      </text>
    </comment>
    <comment ref="M17" authorId="1" shapeId="0" xr:uid="{00000000-0006-0000-0000-000007000000}">
      <text>
        <r>
          <rPr>
            <b/>
            <sz val="9"/>
            <color indexed="81"/>
            <rFont val="Tahoma"/>
            <family val="2"/>
            <charset val="238"/>
          </rPr>
          <t>Please write here only numbers.</t>
        </r>
        <r>
          <rPr>
            <sz val="9"/>
            <color indexed="81"/>
            <rFont val="Tahoma"/>
            <family val="2"/>
            <charset val="238"/>
          </rPr>
          <t xml:space="preserve">
</t>
        </r>
      </text>
    </comment>
    <comment ref="M18" authorId="1" shapeId="0" xr:uid="{00000000-0006-0000-0000-000008000000}">
      <text>
        <r>
          <rPr>
            <b/>
            <sz val="9"/>
            <color indexed="81"/>
            <rFont val="Tahoma"/>
            <family val="2"/>
            <charset val="238"/>
          </rPr>
          <t>Please write here only numbers.</t>
        </r>
        <r>
          <rPr>
            <sz val="9"/>
            <color indexed="81"/>
            <rFont val="Tahoma"/>
            <family val="2"/>
            <charset val="238"/>
          </rPr>
          <t xml:space="preserve">
</t>
        </r>
      </text>
    </comment>
    <comment ref="M19" authorId="1" shapeId="0" xr:uid="{00000000-0006-0000-0000-000009000000}">
      <text>
        <r>
          <rPr>
            <b/>
            <sz val="9"/>
            <color indexed="81"/>
            <rFont val="Tahoma"/>
            <family val="2"/>
            <charset val="238"/>
          </rPr>
          <t>Please write here only numbers.</t>
        </r>
        <r>
          <rPr>
            <sz val="9"/>
            <color indexed="81"/>
            <rFont val="Tahoma"/>
            <family val="2"/>
            <charset val="238"/>
          </rPr>
          <t xml:space="preserve">
</t>
        </r>
      </text>
    </comment>
    <comment ref="M20" authorId="1" shapeId="0" xr:uid="{00000000-0006-0000-0000-00000A000000}">
      <text>
        <r>
          <rPr>
            <b/>
            <sz val="9"/>
            <color indexed="81"/>
            <rFont val="Tahoma"/>
            <family val="2"/>
            <charset val="238"/>
          </rPr>
          <t>Please write here only numbers.</t>
        </r>
        <r>
          <rPr>
            <sz val="9"/>
            <color indexed="81"/>
            <rFont val="Tahoma"/>
            <family val="2"/>
            <charset val="238"/>
          </rPr>
          <t xml:space="preserve">
</t>
        </r>
      </text>
    </comment>
    <comment ref="M21" authorId="1" shapeId="0" xr:uid="{00000000-0006-0000-0000-00000B000000}">
      <text>
        <r>
          <rPr>
            <b/>
            <sz val="9"/>
            <color indexed="81"/>
            <rFont val="Tahoma"/>
            <family val="2"/>
            <charset val="238"/>
          </rPr>
          <t>Please write here only numbers.</t>
        </r>
        <r>
          <rPr>
            <sz val="9"/>
            <color indexed="81"/>
            <rFont val="Tahoma"/>
            <family val="2"/>
            <charset val="238"/>
          </rPr>
          <t xml:space="preserve">
</t>
        </r>
      </text>
    </comment>
    <comment ref="M22" authorId="1" shapeId="0" xr:uid="{00000000-0006-0000-0000-00000C000000}">
      <text>
        <r>
          <rPr>
            <b/>
            <sz val="9"/>
            <color indexed="81"/>
            <rFont val="Tahoma"/>
            <family val="2"/>
            <charset val="238"/>
          </rPr>
          <t>Please write here only numbers.</t>
        </r>
        <r>
          <rPr>
            <sz val="9"/>
            <color indexed="81"/>
            <rFont val="Tahoma"/>
            <family val="2"/>
            <charset val="238"/>
          </rPr>
          <t xml:space="preserve">
</t>
        </r>
      </text>
    </comment>
    <comment ref="M23" authorId="1" shapeId="0" xr:uid="{00000000-0006-0000-0000-00000D000000}">
      <text>
        <r>
          <rPr>
            <b/>
            <sz val="9"/>
            <color indexed="81"/>
            <rFont val="Tahoma"/>
            <family val="2"/>
            <charset val="238"/>
          </rPr>
          <t>Please write here only numbers.</t>
        </r>
        <r>
          <rPr>
            <sz val="9"/>
            <color indexed="81"/>
            <rFont val="Tahoma"/>
            <family val="2"/>
            <charset val="238"/>
          </rPr>
          <t xml:space="preserve">
</t>
        </r>
      </text>
    </comment>
    <comment ref="M24" authorId="1" shapeId="0" xr:uid="{00000000-0006-0000-0000-00000E000000}">
      <text>
        <r>
          <rPr>
            <b/>
            <sz val="9"/>
            <color indexed="81"/>
            <rFont val="Tahoma"/>
            <family val="2"/>
            <charset val="238"/>
          </rPr>
          <t>Please write here only numbers.</t>
        </r>
        <r>
          <rPr>
            <sz val="9"/>
            <color indexed="81"/>
            <rFont val="Tahoma"/>
            <family val="2"/>
            <charset val="238"/>
          </rPr>
          <t xml:space="preserve">
</t>
        </r>
      </text>
    </comment>
    <comment ref="M25" authorId="1" shapeId="0" xr:uid="{00000000-0006-0000-0000-00000F000000}">
      <text>
        <r>
          <rPr>
            <b/>
            <sz val="9"/>
            <color indexed="81"/>
            <rFont val="Tahoma"/>
            <family val="2"/>
            <charset val="238"/>
          </rPr>
          <t>Please write here only numbers.</t>
        </r>
        <r>
          <rPr>
            <sz val="9"/>
            <color indexed="81"/>
            <rFont val="Tahoma"/>
            <family val="2"/>
            <charset val="238"/>
          </rPr>
          <t xml:space="preserve">
</t>
        </r>
      </text>
    </comment>
    <comment ref="M26" authorId="1" shapeId="0" xr:uid="{00000000-0006-0000-0000-000010000000}">
      <text>
        <r>
          <rPr>
            <b/>
            <sz val="9"/>
            <color indexed="81"/>
            <rFont val="Tahoma"/>
            <family val="2"/>
            <charset val="238"/>
          </rPr>
          <t>Please write here only numbers.</t>
        </r>
        <r>
          <rPr>
            <sz val="9"/>
            <color indexed="81"/>
            <rFont val="Tahoma"/>
            <family val="2"/>
            <charset val="238"/>
          </rPr>
          <t xml:space="preserve">
</t>
        </r>
      </text>
    </comment>
    <comment ref="M27" authorId="1" shapeId="0" xr:uid="{00000000-0006-0000-0000-000011000000}">
      <text>
        <r>
          <rPr>
            <b/>
            <sz val="9"/>
            <color indexed="81"/>
            <rFont val="Tahoma"/>
            <family val="2"/>
            <charset val="238"/>
          </rPr>
          <t>Please write here only numbers.</t>
        </r>
        <r>
          <rPr>
            <sz val="9"/>
            <color indexed="81"/>
            <rFont val="Tahoma"/>
            <family val="2"/>
            <charset val="238"/>
          </rPr>
          <t xml:space="preserve">
</t>
        </r>
      </text>
    </comment>
    <comment ref="M28" authorId="1" shapeId="0" xr:uid="{00000000-0006-0000-0000-000012000000}">
      <text>
        <r>
          <rPr>
            <b/>
            <sz val="9"/>
            <color indexed="81"/>
            <rFont val="Tahoma"/>
            <family val="2"/>
            <charset val="238"/>
          </rPr>
          <t>Please write here only numbers.</t>
        </r>
        <r>
          <rPr>
            <sz val="9"/>
            <color indexed="81"/>
            <rFont val="Tahoma"/>
            <family val="2"/>
            <charset val="238"/>
          </rPr>
          <t xml:space="preserve">
</t>
        </r>
      </text>
    </comment>
    <comment ref="M29" authorId="1" shapeId="0" xr:uid="{00000000-0006-0000-0000-000013000000}">
      <text>
        <r>
          <rPr>
            <b/>
            <sz val="9"/>
            <color indexed="81"/>
            <rFont val="Tahoma"/>
            <family val="2"/>
            <charset val="238"/>
          </rPr>
          <t>Please write here only numbers.</t>
        </r>
        <r>
          <rPr>
            <sz val="9"/>
            <color indexed="81"/>
            <rFont val="Tahoma"/>
            <family val="2"/>
            <charset val="238"/>
          </rPr>
          <t xml:space="preserve">
</t>
        </r>
      </text>
    </comment>
    <comment ref="M30" authorId="1" shapeId="0" xr:uid="{00000000-0006-0000-0000-000014000000}">
      <text>
        <r>
          <rPr>
            <b/>
            <sz val="9"/>
            <color indexed="81"/>
            <rFont val="Tahoma"/>
            <family val="2"/>
            <charset val="238"/>
          </rPr>
          <t>Please write here only numbers.</t>
        </r>
        <r>
          <rPr>
            <sz val="9"/>
            <color indexed="81"/>
            <rFont val="Tahoma"/>
            <family val="2"/>
            <charset val="238"/>
          </rPr>
          <t xml:space="preserve">
</t>
        </r>
      </text>
    </comment>
    <comment ref="M31" authorId="1" shapeId="0" xr:uid="{00000000-0006-0000-0000-000015000000}">
      <text>
        <r>
          <rPr>
            <b/>
            <sz val="9"/>
            <color indexed="81"/>
            <rFont val="Tahoma"/>
            <family val="2"/>
            <charset val="238"/>
          </rPr>
          <t>Please write here only numbers.</t>
        </r>
        <r>
          <rPr>
            <sz val="9"/>
            <color indexed="81"/>
            <rFont val="Tahoma"/>
            <family val="2"/>
            <charset val="238"/>
          </rPr>
          <t xml:space="preserve">
</t>
        </r>
      </text>
    </comment>
    <comment ref="M32" authorId="1" shapeId="0" xr:uid="{00000000-0006-0000-0000-000016000000}">
      <text>
        <r>
          <rPr>
            <b/>
            <sz val="9"/>
            <color indexed="81"/>
            <rFont val="Tahoma"/>
            <family val="2"/>
            <charset val="238"/>
          </rPr>
          <t>Please write here only numbers.</t>
        </r>
        <r>
          <rPr>
            <sz val="9"/>
            <color indexed="81"/>
            <rFont val="Tahoma"/>
            <family val="2"/>
            <charset val="238"/>
          </rPr>
          <t xml:space="preserve">
</t>
        </r>
      </text>
    </comment>
    <comment ref="M33" authorId="1" shapeId="0" xr:uid="{00000000-0006-0000-0000-000017000000}">
      <text>
        <r>
          <rPr>
            <b/>
            <sz val="9"/>
            <color indexed="81"/>
            <rFont val="Tahoma"/>
            <family val="2"/>
            <charset val="238"/>
          </rPr>
          <t>Please write here only numbers.</t>
        </r>
        <r>
          <rPr>
            <sz val="9"/>
            <color indexed="81"/>
            <rFont val="Tahoma"/>
            <family val="2"/>
            <charset val="238"/>
          </rPr>
          <t xml:space="preserve">
</t>
        </r>
      </text>
    </comment>
    <comment ref="M34" authorId="1" shapeId="0" xr:uid="{00000000-0006-0000-0000-000018000000}">
      <text>
        <r>
          <rPr>
            <b/>
            <sz val="9"/>
            <color indexed="81"/>
            <rFont val="Tahoma"/>
            <family val="2"/>
            <charset val="238"/>
          </rPr>
          <t>Please write here only numbers.</t>
        </r>
        <r>
          <rPr>
            <sz val="9"/>
            <color indexed="81"/>
            <rFont val="Tahoma"/>
            <family val="2"/>
            <charset val="238"/>
          </rPr>
          <t xml:space="preserve">
</t>
        </r>
      </text>
    </comment>
    <comment ref="M35" authorId="1" shapeId="0" xr:uid="{00000000-0006-0000-0000-000019000000}">
      <text>
        <r>
          <rPr>
            <b/>
            <sz val="9"/>
            <color indexed="81"/>
            <rFont val="Tahoma"/>
            <family val="2"/>
            <charset val="238"/>
          </rPr>
          <t>Please write here only numbers.</t>
        </r>
        <r>
          <rPr>
            <sz val="9"/>
            <color indexed="81"/>
            <rFont val="Tahoma"/>
            <family val="2"/>
            <charset val="238"/>
          </rPr>
          <t xml:space="preserve">
</t>
        </r>
      </text>
    </comment>
    <comment ref="M36" authorId="1" shapeId="0" xr:uid="{0357360F-66DD-4676-9241-D5ABBD6E5AA8}">
      <text>
        <r>
          <rPr>
            <b/>
            <sz val="9"/>
            <color indexed="81"/>
            <rFont val="Tahoma"/>
            <family val="2"/>
            <charset val="238"/>
          </rPr>
          <t>Please write here only numbers.</t>
        </r>
        <r>
          <rPr>
            <sz val="9"/>
            <color indexed="81"/>
            <rFont val="Tahoma"/>
            <family val="2"/>
            <charset val="238"/>
          </rPr>
          <t xml:space="preserve">
</t>
        </r>
      </text>
    </comment>
    <comment ref="M37" authorId="1" shapeId="0" xr:uid="{49780D91-27CD-4EBC-A40C-FEB1B607FEBB}">
      <text>
        <r>
          <rPr>
            <b/>
            <sz val="9"/>
            <color indexed="81"/>
            <rFont val="Tahoma"/>
            <family val="2"/>
            <charset val="238"/>
          </rPr>
          <t>Please write here only numbers.</t>
        </r>
        <r>
          <rPr>
            <sz val="9"/>
            <color indexed="81"/>
            <rFont val="Tahoma"/>
            <family val="2"/>
            <charset val="238"/>
          </rPr>
          <t xml:space="preserve">
</t>
        </r>
      </text>
    </comment>
    <comment ref="M38" authorId="1" shapeId="0" xr:uid="{143F6C2D-B1FE-465C-915D-36CA2A89467D}">
      <text>
        <r>
          <rPr>
            <b/>
            <sz val="9"/>
            <color indexed="81"/>
            <rFont val="Tahoma"/>
            <family val="2"/>
            <charset val="238"/>
          </rPr>
          <t>Please write here only numbers.</t>
        </r>
        <r>
          <rPr>
            <sz val="9"/>
            <color indexed="81"/>
            <rFont val="Tahoma"/>
            <family val="2"/>
            <charset val="238"/>
          </rPr>
          <t xml:space="preserve">
</t>
        </r>
      </text>
    </comment>
    <comment ref="M39" authorId="1" shapeId="0" xr:uid="{8C916D6A-DC33-4DC2-BFDC-C5B6A3773E88}">
      <text>
        <r>
          <rPr>
            <b/>
            <sz val="9"/>
            <color indexed="81"/>
            <rFont val="Tahoma"/>
            <family val="2"/>
            <charset val="238"/>
          </rPr>
          <t>Please write here only numbers.</t>
        </r>
        <r>
          <rPr>
            <sz val="9"/>
            <color indexed="81"/>
            <rFont val="Tahoma"/>
            <family val="2"/>
            <charset val="238"/>
          </rPr>
          <t xml:space="preserve">
</t>
        </r>
      </text>
    </comment>
    <comment ref="M40" authorId="1" shapeId="0" xr:uid="{27EA5B94-E448-49EA-B0EE-E30C3F00B795}">
      <text>
        <r>
          <rPr>
            <b/>
            <sz val="9"/>
            <color indexed="81"/>
            <rFont val="Tahoma"/>
            <family val="2"/>
            <charset val="238"/>
          </rPr>
          <t>Please write here only numbers.</t>
        </r>
        <r>
          <rPr>
            <sz val="9"/>
            <color indexed="81"/>
            <rFont val="Tahoma"/>
            <family val="2"/>
            <charset val="238"/>
          </rPr>
          <t xml:space="preserve">
</t>
        </r>
      </text>
    </comment>
    <comment ref="M41" authorId="1" shapeId="0" xr:uid="{67A21488-5183-4BB8-BB22-40007A31C9F9}">
      <text>
        <r>
          <rPr>
            <b/>
            <sz val="9"/>
            <color indexed="81"/>
            <rFont val="Tahoma"/>
            <family val="2"/>
            <charset val="238"/>
          </rPr>
          <t>Please write here only numbers.</t>
        </r>
        <r>
          <rPr>
            <sz val="9"/>
            <color indexed="81"/>
            <rFont val="Tahoma"/>
            <family val="2"/>
            <charset val="238"/>
          </rPr>
          <t xml:space="preserve">
</t>
        </r>
      </text>
    </comment>
    <comment ref="M42" authorId="1" shapeId="0" xr:uid="{28955814-18A0-42DD-A2A9-8624EBB45445}">
      <text>
        <r>
          <rPr>
            <b/>
            <sz val="9"/>
            <color indexed="81"/>
            <rFont val="Tahoma"/>
            <family val="2"/>
            <charset val="238"/>
          </rPr>
          <t>Please write here only numbers.</t>
        </r>
        <r>
          <rPr>
            <sz val="9"/>
            <color indexed="81"/>
            <rFont val="Tahoma"/>
            <family val="2"/>
            <charset val="238"/>
          </rPr>
          <t xml:space="preserve">
</t>
        </r>
      </text>
    </comment>
    <comment ref="M43" authorId="1" shapeId="0" xr:uid="{C6296EC8-C73C-4D5E-99DB-DF71A51C87C1}">
      <text>
        <r>
          <rPr>
            <b/>
            <sz val="9"/>
            <color indexed="81"/>
            <rFont val="Tahoma"/>
            <family val="2"/>
            <charset val="238"/>
          </rPr>
          <t>Please write here only numbers.</t>
        </r>
        <r>
          <rPr>
            <sz val="9"/>
            <color indexed="81"/>
            <rFont val="Tahoma"/>
            <family val="2"/>
            <charset val="238"/>
          </rPr>
          <t xml:space="preserve">
</t>
        </r>
      </text>
    </comment>
    <comment ref="M44" authorId="1" shapeId="0" xr:uid="{D56DFCDD-629C-444F-B41F-0F407100EB0D}">
      <text>
        <r>
          <rPr>
            <b/>
            <sz val="9"/>
            <color indexed="81"/>
            <rFont val="Tahoma"/>
            <family val="2"/>
            <charset val="238"/>
          </rPr>
          <t>Please write here only numbers.</t>
        </r>
        <r>
          <rPr>
            <sz val="9"/>
            <color indexed="81"/>
            <rFont val="Tahoma"/>
            <family val="2"/>
            <charset val="238"/>
          </rPr>
          <t xml:space="preserve">
</t>
        </r>
      </text>
    </comment>
    <comment ref="M45" authorId="1" shapeId="0" xr:uid="{5A57EBEB-1E8C-431E-95EF-3084BD4056A5}">
      <text>
        <r>
          <rPr>
            <b/>
            <sz val="9"/>
            <color indexed="81"/>
            <rFont val="Tahoma"/>
            <family val="2"/>
            <charset val="238"/>
          </rPr>
          <t>Please write here only numbers.</t>
        </r>
        <r>
          <rPr>
            <sz val="9"/>
            <color indexed="81"/>
            <rFont val="Tahoma"/>
            <family val="2"/>
            <charset val="238"/>
          </rPr>
          <t xml:space="preserve">
</t>
        </r>
      </text>
    </comment>
    <comment ref="M46" authorId="1" shapeId="0" xr:uid="{95B24E59-776C-43F8-AC76-D6CB5CAFB368}">
      <text>
        <r>
          <rPr>
            <b/>
            <sz val="9"/>
            <color indexed="81"/>
            <rFont val="Tahoma"/>
            <family val="2"/>
            <charset val="238"/>
          </rPr>
          <t>Please write here only numbers.</t>
        </r>
        <r>
          <rPr>
            <sz val="9"/>
            <color indexed="81"/>
            <rFont val="Tahoma"/>
            <family val="2"/>
            <charset val="238"/>
          </rPr>
          <t xml:space="preserve">
</t>
        </r>
      </text>
    </comment>
    <comment ref="M47" authorId="1" shapeId="0" xr:uid="{AD3D2446-4AD6-4EBF-9633-4BF38886CA9B}">
      <text>
        <r>
          <rPr>
            <b/>
            <sz val="9"/>
            <color indexed="81"/>
            <rFont val="Tahoma"/>
            <family val="2"/>
            <charset val="238"/>
          </rPr>
          <t>Please write here only numbers.</t>
        </r>
        <r>
          <rPr>
            <sz val="9"/>
            <color indexed="81"/>
            <rFont val="Tahoma"/>
            <family val="2"/>
            <charset val="238"/>
          </rPr>
          <t xml:space="preserve">
</t>
        </r>
      </text>
    </comment>
    <comment ref="M48" authorId="1" shapeId="0" xr:uid="{C7AA75E2-8EAD-4519-93DC-37AD24FB55F3}">
      <text>
        <r>
          <rPr>
            <b/>
            <sz val="9"/>
            <color indexed="81"/>
            <rFont val="Tahoma"/>
            <family val="2"/>
            <charset val="238"/>
          </rPr>
          <t>Please write here only numbers.</t>
        </r>
        <r>
          <rPr>
            <sz val="9"/>
            <color indexed="81"/>
            <rFont val="Tahoma"/>
            <family val="2"/>
            <charset val="238"/>
          </rPr>
          <t xml:space="preserve">
</t>
        </r>
      </text>
    </comment>
    <comment ref="M49" authorId="1" shapeId="0" xr:uid="{95355087-908C-4477-8933-6DB5B49D122E}">
      <text>
        <r>
          <rPr>
            <b/>
            <sz val="9"/>
            <color indexed="81"/>
            <rFont val="Tahoma"/>
            <family val="2"/>
            <charset val="238"/>
          </rPr>
          <t>Please write here only numbers.</t>
        </r>
        <r>
          <rPr>
            <sz val="9"/>
            <color indexed="81"/>
            <rFont val="Tahoma"/>
            <family val="2"/>
            <charset val="238"/>
          </rPr>
          <t xml:space="preserve">
</t>
        </r>
      </text>
    </comment>
    <comment ref="M50" authorId="1" shapeId="0" xr:uid="{C3A27FF0-91E9-4A7E-9AE5-390568E06AD0}">
      <text>
        <r>
          <rPr>
            <b/>
            <sz val="9"/>
            <color indexed="81"/>
            <rFont val="Tahoma"/>
            <family val="2"/>
            <charset val="238"/>
          </rPr>
          <t>Please write here only numbers.</t>
        </r>
        <r>
          <rPr>
            <sz val="9"/>
            <color indexed="81"/>
            <rFont val="Tahoma"/>
            <family val="2"/>
            <charset val="238"/>
          </rPr>
          <t xml:space="preserve">
</t>
        </r>
      </text>
    </comment>
    <comment ref="M51" authorId="1" shapeId="0" xr:uid="{B82A2D66-D920-4FD2-851F-39720335EC59}">
      <text>
        <r>
          <rPr>
            <b/>
            <sz val="9"/>
            <color indexed="81"/>
            <rFont val="Tahoma"/>
            <family val="2"/>
            <charset val="238"/>
          </rPr>
          <t>Please write here only numbers.</t>
        </r>
        <r>
          <rPr>
            <sz val="9"/>
            <color indexed="81"/>
            <rFont val="Tahoma"/>
            <family val="2"/>
            <charset val="238"/>
          </rPr>
          <t xml:space="preserve">
</t>
        </r>
      </text>
    </comment>
    <comment ref="M52" authorId="1" shapeId="0" xr:uid="{ADF11C27-65FF-4A5B-A0AF-AD85BA4C2836}">
      <text>
        <r>
          <rPr>
            <b/>
            <sz val="9"/>
            <color indexed="81"/>
            <rFont val="Tahoma"/>
            <family val="2"/>
            <charset val="238"/>
          </rPr>
          <t>Please write here only numbers.</t>
        </r>
        <r>
          <rPr>
            <sz val="9"/>
            <color indexed="81"/>
            <rFont val="Tahoma"/>
            <family val="2"/>
            <charset val="238"/>
          </rPr>
          <t xml:space="preserve">
</t>
        </r>
      </text>
    </comment>
    <comment ref="M53" authorId="1" shapeId="0" xr:uid="{58B5413A-369E-46F2-A785-D2DB12D1E974}">
      <text>
        <r>
          <rPr>
            <b/>
            <sz val="9"/>
            <color indexed="81"/>
            <rFont val="Tahoma"/>
            <family val="2"/>
            <charset val="238"/>
          </rPr>
          <t>Please write here only numbers.</t>
        </r>
        <r>
          <rPr>
            <sz val="9"/>
            <color indexed="81"/>
            <rFont val="Tahoma"/>
            <family val="2"/>
            <charset val="238"/>
          </rPr>
          <t xml:space="preserve">
</t>
        </r>
      </text>
    </comment>
    <comment ref="M54" authorId="1" shapeId="0" xr:uid="{13721A4B-774C-4297-983D-A67359AAF13E}">
      <text>
        <r>
          <rPr>
            <b/>
            <sz val="9"/>
            <color indexed="81"/>
            <rFont val="Tahoma"/>
            <family val="2"/>
            <charset val="238"/>
          </rPr>
          <t>Please write here only numbers.</t>
        </r>
        <r>
          <rPr>
            <sz val="9"/>
            <color indexed="81"/>
            <rFont val="Tahoma"/>
            <family val="2"/>
            <charset val="238"/>
          </rPr>
          <t xml:space="preserve">
</t>
        </r>
      </text>
    </comment>
    <comment ref="M55" authorId="1" shapeId="0" xr:uid="{2EC5DD6F-F84B-46FD-92C1-32386AF55A75}">
      <text>
        <r>
          <rPr>
            <b/>
            <sz val="9"/>
            <color indexed="81"/>
            <rFont val="Tahoma"/>
            <family val="2"/>
            <charset val="238"/>
          </rPr>
          <t>Please write here only numbers.</t>
        </r>
        <r>
          <rPr>
            <sz val="9"/>
            <color indexed="81"/>
            <rFont val="Tahoma"/>
            <family val="2"/>
            <charset val="238"/>
          </rPr>
          <t xml:space="preserve">
</t>
        </r>
      </text>
    </comment>
    <comment ref="M56" authorId="1" shapeId="0" xr:uid="{FD94CA6D-2784-4E7E-8952-821C795256D3}">
      <text>
        <r>
          <rPr>
            <b/>
            <sz val="9"/>
            <color indexed="81"/>
            <rFont val="Tahoma"/>
            <family val="2"/>
            <charset val="238"/>
          </rPr>
          <t>Please write here only numbers.</t>
        </r>
        <r>
          <rPr>
            <sz val="9"/>
            <color indexed="81"/>
            <rFont val="Tahoma"/>
            <family val="2"/>
            <charset val="238"/>
          </rPr>
          <t xml:space="preserve">
</t>
        </r>
      </text>
    </comment>
    <comment ref="M57" authorId="1" shapeId="0" xr:uid="{A7D9923C-9843-44AB-BA6F-FEE0C93A8CFD}">
      <text>
        <r>
          <rPr>
            <b/>
            <sz val="9"/>
            <color indexed="81"/>
            <rFont val="Tahoma"/>
            <family val="2"/>
            <charset val="238"/>
          </rPr>
          <t>Please write here only numbers.</t>
        </r>
        <r>
          <rPr>
            <sz val="9"/>
            <color indexed="81"/>
            <rFont val="Tahoma"/>
            <family val="2"/>
            <charset val="238"/>
          </rPr>
          <t xml:space="preserve">
</t>
        </r>
      </text>
    </comment>
    <comment ref="M58" authorId="1" shapeId="0" xr:uid="{794C47F0-3ED8-4826-A253-8D57508AFB90}">
      <text>
        <r>
          <rPr>
            <b/>
            <sz val="9"/>
            <color indexed="81"/>
            <rFont val="Tahoma"/>
            <family val="2"/>
            <charset val="238"/>
          </rPr>
          <t>Please write here only numbers.</t>
        </r>
        <r>
          <rPr>
            <sz val="9"/>
            <color indexed="81"/>
            <rFont val="Tahoma"/>
            <family val="2"/>
            <charset val="238"/>
          </rPr>
          <t xml:space="preserve">
</t>
        </r>
      </text>
    </comment>
    <comment ref="M59" authorId="1" shapeId="0" xr:uid="{F1DADABF-AED2-4744-8944-83AC7046C09B}">
      <text>
        <r>
          <rPr>
            <b/>
            <sz val="9"/>
            <color indexed="81"/>
            <rFont val="Tahoma"/>
            <family val="2"/>
            <charset val="238"/>
          </rPr>
          <t>Please write here only numbers.</t>
        </r>
        <r>
          <rPr>
            <sz val="9"/>
            <color indexed="81"/>
            <rFont val="Tahoma"/>
            <family val="2"/>
            <charset val="238"/>
          </rPr>
          <t xml:space="preserve">
</t>
        </r>
      </text>
    </comment>
    <comment ref="M60" authorId="1" shapeId="0" xr:uid="{FBDAD9B5-7C03-44A3-AF35-A143C2487530}">
      <text>
        <r>
          <rPr>
            <b/>
            <sz val="9"/>
            <color indexed="81"/>
            <rFont val="Tahoma"/>
            <family val="2"/>
            <charset val="238"/>
          </rPr>
          <t>Please write here only numbers.</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5" authorId="0" shapeId="0" xr:uid="{C0287DB8-8FF6-4FDE-9A8B-5555207DA5AE}">
      <text>
        <r>
          <rPr>
            <b/>
            <sz val="9"/>
            <color indexed="81"/>
            <rFont val="Tahoma"/>
            <family val="2"/>
          </rPr>
          <t>ALL age categories</t>
        </r>
      </text>
    </comment>
    <comment ref="J5" authorId="0" shapeId="0" xr:uid="{8A15DE14-F081-4B48-B1C8-D7464A9B4826}">
      <text>
        <r>
          <rPr>
            <b/>
            <sz val="9"/>
            <color indexed="81"/>
            <rFont val="Tahoma"/>
            <family val="2"/>
          </rPr>
          <t>Please reffer to the invite to checn if this categoty is aplicable for the Age Category.</t>
        </r>
      </text>
    </comment>
    <comment ref="K5" authorId="0" shapeId="0" xr:uid="{868B993D-6566-4D57-844D-B31B8DE6DD1B}">
      <text>
        <r>
          <rPr>
            <b/>
            <sz val="9"/>
            <color indexed="81"/>
            <rFont val="Tahoma"/>
            <family val="2"/>
          </rPr>
          <t>Please reffer to the invite to checn if this categoty is aplicable for the Age Category.</t>
        </r>
      </text>
    </comment>
    <comment ref="L5" authorId="0" shapeId="0" xr:uid="{13C10AA3-6B10-4A4B-9761-B87862CD9AC8}">
      <text>
        <r>
          <rPr>
            <b/>
            <sz val="9"/>
            <color indexed="81"/>
            <rFont val="Tahoma"/>
            <family val="2"/>
          </rPr>
          <t>ALL age categories</t>
        </r>
      </text>
    </comment>
    <comment ref="M6" authorId="1" shapeId="0" xr:uid="{E9130BB4-ABF5-4393-82A1-67D628177FFC}">
      <text>
        <r>
          <rPr>
            <b/>
            <sz val="9"/>
            <color indexed="81"/>
            <rFont val="Tahoma"/>
            <family val="2"/>
            <charset val="238"/>
          </rPr>
          <t>Please write here only numbers.</t>
        </r>
        <r>
          <rPr>
            <sz val="9"/>
            <color indexed="81"/>
            <rFont val="Tahoma"/>
            <family val="2"/>
            <charset val="238"/>
          </rPr>
          <t xml:space="preserve">
</t>
        </r>
      </text>
    </comment>
    <comment ref="M7" authorId="1" shapeId="0" xr:uid="{8900D0B8-7771-4C20-9630-35E0AFC329D8}">
      <text>
        <r>
          <rPr>
            <b/>
            <sz val="9"/>
            <color indexed="81"/>
            <rFont val="Tahoma"/>
            <family val="2"/>
            <charset val="238"/>
          </rPr>
          <t>Please write here only numbers.</t>
        </r>
        <r>
          <rPr>
            <sz val="9"/>
            <color indexed="81"/>
            <rFont val="Tahoma"/>
            <family val="2"/>
            <charset val="238"/>
          </rPr>
          <t xml:space="preserve">
</t>
        </r>
      </text>
    </comment>
    <comment ref="M8" authorId="1" shapeId="0" xr:uid="{7299ACA0-08BD-48D3-84EE-103D3CD7E552}">
      <text>
        <r>
          <rPr>
            <b/>
            <sz val="9"/>
            <color indexed="81"/>
            <rFont val="Tahoma"/>
            <family val="2"/>
            <charset val="238"/>
          </rPr>
          <t>Please write here only numbers.</t>
        </r>
        <r>
          <rPr>
            <sz val="9"/>
            <color indexed="81"/>
            <rFont val="Tahoma"/>
            <family val="2"/>
            <charset val="238"/>
          </rPr>
          <t xml:space="preserve">
</t>
        </r>
      </text>
    </comment>
    <comment ref="M9" authorId="1" shapeId="0" xr:uid="{F2DDC964-7192-4E77-9595-D7C9DB56206F}">
      <text>
        <r>
          <rPr>
            <b/>
            <sz val="9"/>
            <color indexed="81"/>
            <rFont val="Tahoma"/>
            <family val="2"/>
            <charset val="238"/>
          </rPr>
          <t>Please write here only numbers.</t>
        </r>
        <r>
          <rPr>
            <sz val="9"/>
            <color indexed="81"/>
            <rFont val="Tahoma"/>
            <family val="2"/>
            <charset val="238"/>
          </rPr>
          <t xml:space="preserve">
</t>
        </r>
      </text>
    </comment>
    <comment ref="M10" authorId="1" shapeId="0" xr:uid="{458C887B-F717-44BD-803A-6AA018594764}">
      <text>
        <r>
          <rPr>
            <b/>
            <sz val="9"/>
            <color indexed="81"/>
            <rFont val="Tahoma"/>
            <family val="2"/>
            <charset val="238"/>
          </rPr>
          <t>Please write here only numbers.</t>
        </r>
        <r>
          <rPr>
            <sz val="9"/>
            <color indexed="81"/>
            <rFont val="Tahoma"/>
            <family val="2"/>
            <charset val="238"/>
          </rPr>
          <t xml:space="preserve">
</t>
        </r>
      </text>
    </comment>
    <comment ref="M11" authorId="1" shapeId="0" xr:uid="{57564278-B3BE-48B8-A7D7-43E379A04B6A}">
      <text>
        <r>
          <rPr>
            <b/>
            <sz val="9"/>
            <color indexed="81"/>
            <rFont val="Tahoma"/>
            <family val="2"/>
            <charset val="238"/>
          </rPr>
          <t>Please write here only numbers.</t>
        </r>
        <r>
          <rPr>
            <sz val="9"/>
            <color indexed="81"/>
            <rFont val="Tahoma"/>
            <family val="2"/>
            <charset val="238"/>
          </rPr>
          <t xml:space="preserve">
</t>
        </r>
      </text>
    </comment>
    <comment ref="M12" authorId="1" shapeId="0" xr:uid="{A8F801A2-25C6-4202-AD2B-2E7B3D1E15F2}">
      <text>
        <r>
          <rPr>
            <b/>
            <sz val="9"/>
            <color indexed="81"/>
            <rFont val="Tahoma"/>
            <family val="2"/>
            <charset val="238"/>
          </rPr>
          <t>Please write here only numbers.</t>
        </r>
        <r>
          <rPr>
            <sz val="9"/>
            <color indexed="81"/>
            <rFont val="Tahoma"/>
            <family val="2"/>
            <charset val="238"/>
          </rPr>
          <t xml:space="preserve">
</t>
        </r>
      </text>
    </comment>
    <comment ref="M13" authorId="1" shapeId="0" xr:uid="{618CE331-D857-480D-A467-C2EA9CA9E08F}">
      <text>
        <r>
          <rPr>
            <b/>
            <sz val="9"/>
            <color indexed="81"/>
            <rFont val="Tahoma"/>
            <family val="2"/>
            <charset val="238"/>
          </rPr>
          <t>Please write here only numbers.</t>
        </r>
        <r>
          <rPr>
            <sz val="9"/>
            <color indexed="81"/>
            <rFont val="Tahoma"/>
            <family val="2"/>
            <charset val="238"/>
          </rPr>
          <t xml:space="preserve">
</t>
        </r>
      </text>
    </comment>
    <comment ref="M14" authorId="1" shapeId="0" xr:uid="{414094E7-8FFE-4467-A2CD-AF49A7312B8A}">
      <text>
        <r>
          <rPr>
            <b/>
            <sz val="9"/>
            <color indexed="81"/>
            <rFont val="Tahoma"/>
            <family val="2"/>
            <charset val="238"/>
          </rPr>
          <t>Please write here only numbers.</t>
        </r>
        <r>
          <rPr>
            <sz val="9"/>
            <color indexed="81"/>
            <rFont val="Tahoma"/>
            <family val="2"/>
            <charset val="238"/>
          </rPr>
          <t xml:space="preserve">
</t>
        </r>
      </text>
    </comment>
    <comment ref="M15" authorId="1" shapeId="0" xr:uid="{4A88507F-ADE1-4EDC-9F65-C68AC4CD17F3}">
      <text>
        <r>
          <rPr>
            <b/>
            <sz val="9"/>
            <color indexed="81"/>
            <rFont val="Tahoma"/>
            <family val="2"/>
            <charset val="238"/>
          </rPr>
          <t>Please write here only numbers.</t>
        </r>
        <r>
          <rPr>
            <sz val="9"/>
            <color indexed="81"/>
            <rFont val="Tahoma"/>
            <family val="2"/>
            <charset val="238"/>
          </rPr>
          <t xml:space="preserve">
</t>
        </r>
      </text>
    </comment>
    <comment ref="M16" authorId="1" shapeId="0" xr:uid="{195DA1A5-3763-4F9E-AC77-596EC82A51FF}">
      <text>
        <r>
          <rPr>
            <b/>
            <sz val="9"/>
            <color indexed="81"/>
            <rFont val="Tahoma"/>
            <family val="2"/>
            <charset val="238"/>
          </rPr>
          <t>Please write here only numbers.</t>
        </r>
        <r>
          <rPr>
            <sz val="9"/>
            <color indexed="81"/>
            <rFont val="Tahoma"/>
            <family val="2"/>
            <charset val="238"/>
          </rPr>
          <t xml:space="preserve">
</t>
        </r>
      </text>
    </comment>
    <comment ref="M17" authorId="1" shapeId="0" xr:uid="{41871F17-547F-471C-93C1-5D20B6F9DC55}">
      <text>
        <r>
          <rPr>
            <b/>
            <sz val="9"/>
            <color indexed="81"/>
            <rFont val="Tahoma"/>
            <family val="2"/>
            <charset val="238"/>
          </rPr>
          <t>Please write here only numbers.</t>
        </r>
        <r>
          <rPr>
            <sz val="9"/>
            <color indexed="81"/>
            <rFont val="Tahoma"/>
            <family val="2"/>
            <charset val="238"/>
          </rPr>
          <t xml:space="preserve">
</t>
        </r>
      </text>
    </comment>
    <comment ref="M18" authorId="1" shapeId="0" xr:uid="{7A9C3121-C462-455E-9CF1-951B5AA53BA7}">
      <text>
        <r>
          <rPr>
            <b/>
            <sz val="9"/>
            <color indexed="81"/>
            <rFont val="Tahoma"/>
            <family val="2"/>
            <charset val="238"/>
          </rPr>
          <t>Please write here only numbers.</t>
        </r>
        <r>
          <rPr>
            <sz val="9"/>
            <color indexed="81"/>
            <rFont val="Tahoma"/>
            <family val="2"/>
            <charset val="238"/>
          </rPr>
          <t xml:space="preserve">
</t>
        </r>
      </text>
    </comment>
    <comment ref="M19" authorId="1" shapeId="0" xr:uid="{6F2F7B73-8883-4538-8908-976DD81D956E}">
      <text>
        <r>
          <rPr>
            <b/>
            <sz val="9"/>
            <color indexed="81"/>
            <rFont val="Tahoma"/>
            <family val="2"/>
            <charset val="238"/>
          </rPr>
          <t>Please write here only numbers.</t>
        </r>
        <r>
          <rPr>
            <sz val="9"/>
            <color indexed="81"/>
            <rFont val="Tahoma"/>
            <family val="2"/>
            <charset val="238"/>
          </rPr>
          <t xml:space="preserve">
</t>
        </r>
      </text>
    </comment>
    <comment ref="M20" authorId="1" shapeId="0" xr:uid="{FD94BCB0-D4D7-4A1B-A96A-77C14A6772F2}">
      <text>
        <r>
          <rPr>
            <b/>
            <sz val="9"/>
            <color indexed="81"/>
            <rFont val="Tahoma"/>
            <family val="2"/>
            <charset val="238"/>
          </rPr>
          <t>Please write here only numbers.</t>
        </r>
        <r>
          <rPr>
            <sz val="9"/>
            <color indexed="81"/>
            <rFont val="Tahoma"/>
            <family val="2"/>
            <charset val="238"/>
          </rPr>
          <t xml:space="preserve">
</t>
        </r>
      </text>
    </comment>
    <comment ref="M21" authorId="1" shapeId="0" xr:uid="{E29F209C-B25F-4075-A801-7BD40B11E859}">
      <text>
        <r>
          <rPr>
            <b/>
            <sz val="9"/>
            <color indexed="81"/>
            <rFont val="Tahoma"/>
            <family val="2"/>
            <charset val="238"/>
          </rPr>
          <t>Please write here only numbers.</t>
        </r>
        <r>
          <rPr>
            <sz val="9"/>
            <color indexed="81"/>
            <rFont val="Tahoma"/>
            <family val="2"/>
            <charset val="238"/>
          </rPr>
          <t xml:space="preserve">
</t>
        </r>
      </text>
    </comment>
    <comment ref="M22" authorId="1" shapeId="0" xr:uid="{56F37B31-397A-48FA-8934-6C6F9616BE23}">
      <text>
        <r>
          <rPr>
            <b/>
            <sz val="9"/>
            <color indexed="81"/>
            <rFont val="Tahoma"/>
            <family val="2"/>
            <charset val="238"/>
          </rPr>
          <t>Please write here only numbers.</t>
        </r>
        <r>
          <rPr>
            <sz val="9"/>
            <color indexed="81"/>
            <rFont val="Tahoma"/>
            <family val="2"/>
            <charset val="238"/>
          </rPr>
          <t xml:space="preserve">
</t>
        </r>
      </text>
    </comment>
    <comment ref="M23" authorId="1" shapeId="0" xr:uid="{108DC2FD-F93A-4C0B-A6ED-7C5E41C8A755}">
      <text>
        <r>
          <rPr>
            <b/>
            <sz val="9"/>
            <color indexed="81"/>
            <rFont val="Tahoma"/>
            <family val="2"/>
            <charset val="238"/>
          </rPr>
          <t>Please write here only numbers.</t>
        </r>
        <r>
          <rPr>
            <sz val="9"/>
            <color indexed="81"/>
            <rFont val="Tahoma"/>
            <family val="2"/>
            <charset val="238"/>
          </rPr>
          <t xml:space="preserve">
</t>
        </r>
      </text>
    </comment>
    <comment ref="M24" authorId="1" shapeId="0" xr:uid="{A2F3955E-1BB8-445F-82B8-4E525120F07C}">
      <text>
        <r>
          <rPr>
            <b/>
            <sz val="9"/>
            <color indexed="81"/>
            <rFont val="Tahoma"/>
            <family val="2"/>
            <charset val="238"/>
          </rPr>
          <t>Please write here only numbers.</t>
        </r>
        <r>
          <rPr>
            <sz val="9"/>
            <color indexed="81"/>
            <rFont val="Tahoma"/>
            <family val="2"/>
            <charset val="238"/>
          </rPr>
          <t xml:space="preserve">
</t>
        </r>
      </text>
    </comment>
    <comment ref="M25" authorId="1" shapeId="0" xr:uid="{2AA59182-5728-4195-81B7-958F8874CC7E}">
      <text>
        <r>
          <rPr>
            <b/>
            <sz val="9"/>
            <color indexed="81"/>
            <rFont val="Tahoma"/>
            <family val="2"/>
            <charset val="238"/>
          </rPr>
          <t>Please write here only numbers.</t>
        </r>
        <r>
          <rPr>
            <sz val="9"/>
            <color indexed="81"/>
            <rFont val="Tahoma"/>
            <family val="2"/>
            <charset val="238"/>
          </rPr>
          <t xml:space="preserve">
</t>
        </r>
      </text>
    </comment>
    <comment ref="M26" authorId="1" shapeId="0" xr:uid="{CE15AB6E-02AD-44E4-A88E-6AEA13C49576}">
      <text>
        <r>
          <rPr>
            <b/>
            <sz val="9"/>
            <color indexed="81"/>
            <rFont val="Tahoma"/>
            <family val="2"/>
            <charset val="238"/>
          </rPr>
          <t>Please write here only numbers.</t>
        </r>
        <r>
          <rPr>
            <sz val="9"/>
            <color indexed="81"/>
            <rFont val="Tahoma"/>
            <family val="2"/>
            <charset val="238"/>
          </rPr>
          <t xml:space="preserve">
</t>
        </r>
      </text>
    </comment>
    <comment ref="M27" authorId="1" shapeId="0" xr:uid="{1D26A989-969F-4E2C-BA35-C00FFBDCF5D7}">
      <text>
        <r>
          <rPr>
            <b/>
            <sz val="9"/>
            <color indexed="81"/>
            <rFont val="Tahoma"/>
            <family val="2"/>
            <charset val="238"/>
          </rPr>
          <t>Please write here only numbers.</t>
        </r>
        <r>
          <rPr>
            <sz val="9"/>
            <color indexed="81"/>
            <rFont val="Tahoma"/>
            <family val="2"/>
            <charset val="238"/>
          </rPr>
          <t xml:space="preserve">
</t>
        </r>
      </text>
    </comment>
    <comment ref="M28" authorId="1" shapeId="0" xr:uid="{95808935-9E05-4295-8A99-77AA044BE706}">
      <text>
        <r>
          <rPr>
            <b/>
            <sz val="9"/>
            <color indexed="81"/>
            <rFont val="Tahoma"/>
            <family val="2"/>
            <charset val="238"/>
          </rPr>
          <t>Please write here only numbers.</t>
        </r>
        <r>
          <rPr>
            <sz val="9"/>
            <color indexed="81"/>
            <rFont val="Tahoma"/>
            <family val="2"/>
            <charset val="238"/>
          </rPr>
          <t xml:space="preserve">
</t>
        </r>
      </text>
    </comment>
    <comment ref="M29" authorId="1" shapeId="0" xr:uid="{A5056A47-623D-47B1-8AA1-3F0D800431D3}">
      <text>
        <r>
          <rPr>
            <b/>
            <sz val="9"/>
            <color indexed="81"/>
            <rFont val="Tahoma"/>
            <family val="2"/>
            <charset val="238"/>
          </rPr>
          <t>Please write here only numbers.</t>
        </r>
        <r>
          <rPr>
            <sz val="9"/>
            <color indexed="81"/>
            <rFont val="Tahoma"/>
            <family val="2"/>
            <charset val="238"/>
          </rPr>
          <t xml:space="preserve">
</t>
        </r>
      </text>
    </comment>
    <comment ref="M30" authorId="1" shapeId="0" xr:uid="{0CBA88EF-B8F5-4591-B40F-74F6C95332A6}">
      <text>
        <r>
          <rPr>
            <b/>
            <sz val="9"/>
            <color indexed="81"/>
            <rFont val="Tahoma"/>
            <family val="2"/>
            <charset val="238"/>
          </rPr>
          <t>Please write here only numbers.</t>
        </r>
        <r>
          <rPr>
            <sz val="9"/>
            <color indexed="81"/>
            <rFont val="Tahoma"/>
            <family val="2"/>
            <charset val="238"/>
          </rPr>
          <t xml:space="preserve">
</t>
        </r>
      </text>
    </comment>
    <comment ref="M31" authorId="1" shapeId="0" xr:uid="{3E612BFD-85BB-4621-8A32-4D3CF88F3645}">
      <text>
        <r>
          <rPr>
            <b/>
            <sz val="9"/>
            <color indexed="81"/>
            <rFont val="Tahoma"/>
            <family val="2"/>
            <charset val="238"/>
          </rPr>
          <t>Please write here only numbers.</t>
        </r>
        <r>
          <rPr>
            <sz val="9"/>
            <color indexed="81"/>
            <rFont val="Tahoma"/>
            <family val="2"/>
            <charset val="238"/>
          </rPr>
          <t xml:space="preserve">
</t>
        </r>
      </text>
    </comment>
    <comment ref="M32" authorId="1" shapeId="0" xr:uid="{6AC88972-84F3-4E8A-ACEE-734C1619FB92}">
      <text>
        <r>
          <rPr>
            <b/>
            <sz val="9"/>
            <color indexed="81"/>
            <rFont val="Tahoma"/>
            <family val="2"/>
            <charset val="238"/>
          </rPr>
          <t>Please write here only numbers.</t>
        </r>
        <r>
          <rPr>
            <sz val="9"/>
            <color indexed="81"/>
            <rFont val="Tahoma"/>
            <family val="2"/>
            <charset val="238"/>
          </rPr>
          <t xml:space="preserve">
</t>
        </r>
      </text>
    </comment>
    <comment ref="M33" authorId="1" shapeId="0" xr:uid="{C5ADB7EF-1DE3-4E1E-8166-07DF8572E6A3}">
      <text>
        <r>
          <rPr>
            <b/>
            <sz val="9"/>
            <color indexed="81"/>
            <rFont val="Tahoma"/>
            <family val="2"/>
            <charset val="238"/>
          </rPr>
          <t>Please write here only numbers.</t>
        </r>
        <r>
          <rPr>
            <sz val="9"/>
            <color indexed="81"/>
            <rFont val="Tahoma"/>
            <family val="2"/>
            <charset val="238"/>
          </rPr>
          <t xml:space="preserve">
</t>
        </r>
      </text>
    </comment>
    <comment ref="M34" authorId="1" shapeId="0" xr:uid="{A8D46EFC-DE4A-4AB0-832F-CB565279B615}">
      <text>
        <r>
          <rPr>
            <b/>
            <sz val="9"/>
            <color indexed="81"/>
            <rFont val="Tahoma"/>
            <family val="2"/>
            <charset val="238"/>
          </rPr>
          <t>Please write here only numbers.</t>
        </r>
        <r>
          <rPr>
            <sz val="9"/>
            <color indexed="81"/>
            <rFont val="Tahoma"/>
            <family val="2"/>
            <charset val="238"/>
          </rPr>
          <t xml:space="preserve">
</t>
        </r>
      </text>
    </comment>
    <comment ref="M35" authorId="1" shapeId="0" xr:uid="{5C955CDD-7FA6-4620-923C-05FB8E2D81E5}">
      <text>
        <r>
          <rPr>
            <b/>
            <sz val="9"/>
            <color indexed="81"/>
            <rFont val="Tahoma"/>
            <family val="2"/>
            <charset val="238"/>
          </rPr>
          <t>Please write here only numbers.</t>
        </r>
        <r>
          <rPr>
            <sz val="9"/>
            <color indexed="81"/>
            <rFont val="Tahoma"/>
            <family val="2"/>
            <charset val="238"/>
          </rPr>
          <t xml:space="preserve">
</t>
        </r>
      </text>
    </comment>
    <comment ref="M36" authorId="1" shapeId="0" xr:uid="{B45FD942-7346-4B6D-8672-FF168A9EBE96}">
      <text>
        <r>
          <rPr>
            <b/>
            <sz val="9"/>
            <color indexed="81"/>
            <rFont val="Tahoma"/>
            <family val="2"/>
            <charset val="238"/>
          </rPr>
          <t>Please write here only numbers.</t>
        </r>
        <r>
          <rPr>
            <sz val="9"/>
            <color indexed="81"/>
            <rFont val="Tahoma"/>
            <family val="2"/>
            <charset val="238"/>
          </rPr>
          <t xml:space="preserve">
</t>
        </r>
      </text>
    </comment>
    <comment ref="M37" authorId="1" shapeId="0" xr:uid="{E327A864-E2F5-4951-A12E-3A1EA095DE19}">
      <text>
        <r>
          <rPr>
            <b/>
            <sz val="9"/>
            <color indexed="81"/>
            <rFont val="Tahoma"/>
            <family val="2"/>
            <charset val="238"/>
          </rPr>
          <t>Please write here only numbers.</t>
        </r>
        <r>
          <rPr>
            <sz val="9"/>
            <color indexed="81"/>
            <rFont val="Tahoma"/>
            <family val="2"/>
            <charset val="238"/>
          </rPr>
          <t xml:space="preserve">
</t>
        </r>
      </text>
    </comment>
    <comment ref="M38" authorId="1" shapeId="0" xr:uid="{593A3CA6-FCAB-4551-86A0-343D039D6AD6}">
      <text>
        <r>
          <rPr>
            <b/>
            <sz val="9"/>
            <color indexed="81"/>
            <rFont val="Tahoma"/>
            <family val="2"/>
            <charset val="238"/>
          </rPr>
          <t>Please write here only numbers.</t>
        </r>
        <r>
          <rPr>
            <sz val="9"/>
            <color indexed="81"/>
            <rFont val="Tahoma"/>
            <family val="2"/>
            <charset val="238"/>
          </rPr>
          <t xml:space="preserve">
</t>
        </r>
      </text>
    </comment>
    <comment ref="M39" authorId="1" shapeId="0" xr:uid="{2B7EDA6C-78CC-42DA-8220-CF0D067BB3F9}">
      <text>
        <r>
          <rPr>
            <b/>
            <sz val="9"/>
            <color indexed="81"/>
            <rFont val="Tahoma"/>
            <family val="2"/>
            <charset val="238"/>
          </rPr>
          <t>Please write here only numbers.</t>
        </r>
        <r>
          <rPr>
            <sz val="9"/>
            <color indexed="81"/>
            <rFont val="Tahoma"/>
            <family val="2"/>
            <charset val="238"/>
          </rPr>
          <t xml:space="preserve">
</t>
        </r>
      </text>
    </comment>
    <comment ref="M40" authorId="1" shapeId="0" xr:uid="{1621F992-A93E-419E-B358-300993B97965}">
      <text>
        <r>
          <rPr>
            <b/>
            <sz val="9"/>
            <color indexed="81"/>
            <rFont val="Tahoma"/>
            <family val="2"/>
            <charset val="238"/>
          </rPr>
          <t>Please write here only numbers.</t>
        </r>
        <r>
          <rPr>
            <sz val="9"/>
            <color indexed="81"/>
            <rFont val="Tahoma"/>
            <family val="2"/>
            <charset val="238"/>
          </rPr>
          <t xml:space="preserve">
</t>
        </r>
      </text>
    </comment>
    <comment ref="M41" authorId="1" shapeId="0" xr:uid="{A3009F04-DCE6-4CBD-8B1C-1C87448B7237}">
      <text>
        <r>
          <rPr>
            <b/>
            <sz val="9"/>
            <color indexed="81"/>
            <rFont val="Tahoma"/>
            <family val="2"/>
            <charset val="238"/>
          </rPr>
          <t>Please write here only numbers.</t>
        </r>
        <r>
          <rPr>
            <sz val="9"/>
            <color indexed="81"/>
            <rFont val="Tahoma"/>
            <family val="2"/>
            <charset val="238"/>
          </rPr>
          <t xml:space="preserve">
</t>
        </r>
      </text>
    </comment>
    <comment ref="M42" authorId="1" shapeId="0" xr:uid="{7CFE1320-4503-4D70-95B8-600074AA4251}">
      <text>
        <r>
          <rPr>
            <b/>
            <sz val="9"/>
            <color indexed="81"/>
            <rFont val="Tahoma"/>
            <family val="2"/>
            <charset val="238"/>
          </rPr>
          <t>Please write here only numbers.</t>
        </r>
        <r>
          <rPr>
            <sz val="9"/>
            <color indexed="81"/>
            <rFont val="Tahoma"/>
            <family val="2"/>
            <charset val="238"/>
          </rPr>
          <t xml:space="preserve">
</t>
        </r>
      </text>
    </comment>
    <comment ref="M43" authorId="1" shapeId="0" xr:uid="{86C40269-1B44-4470-B7E1-4A45048ABA60}">
      <text>
        <r>
          <rPr>
            <b/>
            <sz val="9"/>
            <color indexed="81"/>
            <rFont val="Tahoma"/>
            <family val="2"/>
            <charset val="238"/>
          </rPr>
          <t>Please write here only numbers.</t>
        </r>
        <r>
          <rPr>
            <sz val="9"/>
            <color indexed="81"/>
            <rFont val="Tahoma"/>
            <family val="2"/>
            <charset val="238"/>
          </rPr>
          <t xml:space="preserve">
</t>
        </r>
      </text>
    </comment>
    <comment ref="M44" authorId="1" shapeId="0" xr:uid="{95F40C1C-4676-4130-8004-4397BD95E1CE}">
      <text>
        <r>
          <rPr>
            <b/>
            <sz val="9"/>
            <color indexed="81"/>
            <rFont val="Tahoma"/>
            <family val="2"/>
            <charset val="238"/>
          </rPr>
          <t>Please write here only numbers.</t>
        </r>
        <r>
          <rPr>
            <sz val="9"/>
            <color indexed="81"/>
            <rFont val="Tahoma"/>
            <family val="2"/>
            <charset val="238"/>
          </rPr>
          <t xml:space="preserve">
</t>
        </r>
      </text>
    </comment>
    <comment ref="M45" authorId="1" shapeId="0" xr:uid="{3CE3AC3B-6041-4C85-A1C0-DE77068C00C5}">
      <text>
        <r>
          <rPr>
            <b/>
            <sz val="9"/>
            <color indexed="81"/>
            <rFont val="Tahoma"/>
            <family val="2"/>
            <charset val="238"/>
          </rPr>
          <t>Please write here only numbers.</t>
        </r>
        <r>
          <rPr>
            <sz val="9"/>
            <color indexed="81"/>
            <rFont val="Tahoma"/>
            <family val="2"/>
            <charset val="238"/>
          </rPr>
          <t xml:space="preserve">
</t>
        </r>
      </text>
    </comment>
    <comment ref="M46" authorId="1" shapeId="0" xr:uid="{7DCD3DC3-C62A-495D-905B-DA50EC5596EB}">
      <text>
        <r>
          <rPr>
            <b/>
            <sz val="9"/>
            <color indexed="81"/>
            <rFont val="Tahoma"/>
            <family val="2"/>
            <charset val="238"/>
          </rPr>
          <t>Please write here only numbers.</t>
        </r>
        <r>
          <rPr>
            <sz val="9"/>
            <color indexed="81"/>
            <rFont val="Tahoma"/>
            <family val="2"/>
            <charset val="238"/>
          </rPr>
          <t xml:space="preserve">
</t>
        </r>
      </text>
    </comment>
    <comment ref="M47" authorId="1" shapeId="0" xr:uid="{8A8DA591-3E4B-4807-AA5E-CD0DFE409A46}">
      <text>
        <r>
          <rPr>
            <b/>
            <sz val="9"/>
            <color indexed="81"/>
            <rFont val="Tahoma"/>
            <family val="2"/>
            <charset val="238"/>
          </rPr>
          <t>Please write here only numbers.</t>
        </r>
        <r>
          <rPr>
            <sz val="9"/>
            <color indexed="81"/>
            <rFont val="Tahoma"/>
            <family val="2"/>
            <charset val="238"/>
          </rPr>
          <t xml:space="preserve">
</t>
        </r>
      </text>
    </comment>
    <comment ref="M48" authorId="1" shapeId="0" xr:uid="{CB983681-8494-4875-B49F-AB5DC0E4DAB5}">
      <text>
        <r>
          <rPr>
            <b/>
            <sz val="9"/>
            <color indexed="81"/>
            <rFont val="Tahoma"/>
            <family val="2"/>
            <charset val="238"/>
          </rPr>
          <t>Please write here only numbers.</t>
        </r>
        <r>
          <rPr>
            <sz val="9"/>
            <color indexed="81"/>
            <rFont val="Tahoma"/>
            <family val="2"/>
            <charset val="238"/>
          </rPr>
          <t xml:space="preserve">
</t>
        </r>
      </text>
    </comment>
    <comment ref="M49" authorId="1" shapeId="0" xr:uid="{E6F4FF23-CF6D-4223-8867-B4CB2C838A8E}">
      <text>
        <r>
          <rPr>
            <b/>
            <sz val="9"/>
            <color indexed="81"/>
            <rFont val="Tahoma"/>
            <family val="2"/>
            <charset val="238"/>
          </rPr>
          <t>Please write here only numbers.</t>
        </r>
        <r>
          <rPr>
            <sz val="9"/>
            <color indexed="81"/>
            <rFont val="Tahoma"/>
            <family val="2"/>
            <charset val="238"/>
          </rPr>
          <t xml:space="preserve">
</t>
        </r>
      </text>
    </comment>
    <comment ref="M50" authorId="1" shapeId="0" xr:uid="{A3820EE1-C95A-47B4-A2A2-A3090BC3A35B}">
      <text>
        <r>
          <rPr>
            <b/>
            <sz val="9"/>
            <color indexed="81"/>
            <rFont val="Tahoma"/>
            <family val="2"/>
            <charset val="238"/>
          </rPr>
          <t>Please write here only numbers.</t>
        </r>
        <r>
          <rPr>
            <sz val="9"/>
            <color indexed="81"/>
            <rFont val="Tahoma"/>
            <family val="2"/>
            <charset val="238"/>
          </rPr>
          <t xml:space="preserve">
</t>
        </r>
      </text>
    </comment>
    <comment ref="M51" authorId="1" shapeId="0" xr:uid="{0E963AF5-947C-4293-95D0-CE354FA74913}">
      <text>
        <r>
          <rPr>
            <b/>
            <sz val="9"/>
            <color indexed="81"/>
            <rFont val="Tahoma"/>
            <family val="2"/>
            <charset val="238"/>
          </rPr>
          <t>Please write here only numbers.</t>
        </r>
        <r>
          <rPr>
            <sz val="9"/>
            <color indexed="81"/>
            <rFont val="Tahoma"/>
            <family val="2"/>
            <charset val="238"/>
          </rPr>
          <t xml:space="preserve">
</t>
        </r>
      </text>
    </comment>
    <comment ref="M52" authorId="1" shapeId="0" xr:uid="{C3DB1BE3-BA41-4648-A5A7-33C3D7DEF50C}">
      <text>
        <r>
          <rPr>
            <b/>
            <sz val="9"/>
            <color indexed="81"/>
            <rFont val="Tahoma"/>
            <family val="2"/>
            <charset val="238"/>
          </rPr>
          <t>Please write here only numbers.</t>
        </r>
        <r>
          <rPr>
            <sz val="9"/>
            <color indexed="81"/>
            <rFont val="Tahoma"/>
            <family val="2"/>
            <charset val="238"/>
          </rPr>
          <t xml:space="preserve">
</t>
        </r>
      </text>
    </comment>
    <comment ref="M53" authorId="1" shapeId="0" xr:uid="{CBA5AD4E-68A0-4080-8ABD-3EE2818C7D76}">
      <text>
        <r>
          <rPr>
            <b/>
            <sz val="9"/>
            <color indexed="81"/>
            <rFont val="Tahoma"/>
            <family val="2"/>
            <charset val="238"/>
          </rPr>
          <t>Please write here only numbers.</t>
        </r>
        <r>
          <rPr>
            <sz val="9"/>
            <color indexed="81"/>
            <rFont val="Tahoma"/>
            <family val="2"/>
            <charset val="238"/>
          </rPr>
          <t xml:space="preserve">
</t>
        </r>
      </text>
    </comment>
    <comment ref="M54" authorId="1" shapeId="0" xr:uid="{E5F2E728-6F40-426D-A528-3B0C801F31D7}">
      <text>
        <r>
          <rPr>
            <b/>
            <sz val="9"/>
            <color indexed="81"/>
            <rFont val="Tahoma"/>
            <family val="2"/>
            <charset val="238"/>
          </rPr>
          <t>Please write here only numbers.</t>
        </r>
        <r>
          <rPr>
            <sz val="9"/>
            <color indexed="81"/>
            <rFont val="Tahoma"/>
            <family val="2"/>
            <charset val="238"/>
          </rPr>
          <t xml:space="preserve">
</t>
        </r>
      </text>
    </comment>
    <comment ref="M55" authorId="1" shapeId="0" xr:uid="{F8934C3D-C732-4E03-895C-714325A537F8}">
      <text>
        <r>
          <rPr>
            <b/>
            <sz val="9"/>
            <color indexed="81"/>
            <rFont val="Tahoma"/>
            <family val="2"/>
            <charset val="238"/>
          </rPr>
          <t>Please write here only numbers.</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5" authorId="0" shapeId="0" xr:uid="{9A9A8684-DE34-4289-AB08-394A2B185B4C}">
      <text>
        <r>
          <rPr>
            <b/>
            <sz val="9"/>
            <color indexed="81"/>
            <rFont val="Tahoma"/>
            <family val="2"/>
          </rPr>
          <t>ALL age categories</t>
        </r>
      </text>
    </comment>
    <comment ref="J5" authorId="0" shapeId="0" xr:uid="{6B1826CD-8862-425C-8FCE-6AC98666C2CD}">
      <text>
        <r>
          <rPr>
            <b/>
            <sz val="9"/>
            <color indexed="81"/>
            <rFont val="Tahoma"/>
            <family val="2"/>
          </rPr>
          <t>Please reffer to the invite to checn if this categoty is aplicable for the Age Category.</t>
        </r>
      </text>
    </comment>
    <comment ref="K5" authorId="0" shapeId="0" xr:uid="{0C1C5705-856B-465F-9517-4697F20FCAA0}">
      <text>
        <r>
          <rPr>
            <b/>
            <sz val="9"/>
            <color indexed="81"/>
            <rFont val="Tahoma"/>
            <family val="2"/>
          </rPr>
          <t>Please reffer to the invite to checn if this categoty is aplicable for the Age Category.</t>
        </r>
      </text>
    </comment>
    <comment ref="L5" authorId="0" shapeId="0" xr:uid="{BBA82E9F-771A-4458-8A1F-50D7AFFF9500}">
      <text>
        <r>
          <rPr>
            <b/>
            <sz val="9"/>
            <color indexed="81"/>
            <rFont val="Tahoma"/>
            <family val="2"/>
          </rPr>
          <t>ALL age categories</t>
        </r>
      </text>
    </comment>
    <comment ref="M6" authorId="1" shapeId="0" xr:uid="{FE3784A3-A105-4B01-881F-0EDEFA08A999}">
      <text>
        <r>
          <rPr>
            <b/>
            <sz val="9"/>
            <color indexed="81"/>
            <rFont val="Tahoma"/>
            <family val="2"/>
            <charset val="238"/>
          </rPr>
          <t>Please write here only numbers.</t>
        </r>
        <r>
          <rPr>
            <sz val="9"/>
            <color indexed="81"/>
            <rFont val="Tahoma"/>
            <family val="2"/>
            <charset val="238"/>
          </rPr>
          <t xml:space="preserve">
</t>
        </r>
      </text>
    </comment>
    <comment ref="M7" authorId="1" shapeId="0" xr:uid="{9C378B63-CA4E-4A5B-8492-6D055387370C}">
      <text>
        <r>
          <rPr>
            <b/>
            <sz val="9"/>
            <color indexed="81"/>
            <rFont val="Tahoma"/>
            <family val="2"/>
            <charset val="238"/>
          </rPr>
          <t>Please write here only numbers.</t>
        </r>
        <r>
          <rPr>
            <sz val="9"/>
            <color indexed="81"/>
            <rFont val="Tahoma"/>
            <family val="2"/>
            <charset val="238"/>
          </rPr>
          <t xml:space="preserve">
</t>
        </r>
      </text>
    </comment>
    <comment ref="M8" authorId="1" shapeId="0" xr:uid="{1D5E31D9-1837-4C8F-A6AB-550181D02F9E}">
      <text>
        <r>
          <rPr>
            <b/>
            <sz val="9"/>
            <color indexed="81"/>
            <rFont val="Tahoma"/>
            <family val="2"/>
            <charset val="238"/>
          </rPr>
          <t>Please write here only numbers.</t>
        </r>
        <r>
          <rPr>
            <sz val="9"/>
            <color indexed="81"/>
            <rFont val="Tahoma"/>
            <family val="2"/>
            <charset val="238"/>
          </rPr>
          <t xml:space="preserve">
</t>
        </r>
      </text>
    </comment>
    <comment ref="M9" authorId="1" shapeId="0" xr:uid="{FD83FCFF-758D-4703-93BD-7F31ACD4BD79}">
      <text>
        <r>
          <rPr>
            <b/>
            <sz val="9"/>
            <color indexed="81"/>
            <rFont val="Tahoma"/>
            <family val="2"/>
            <charset val="238"/>
          </rPr>
          <t>Please write here only numbers.</t>
        </r>
        <r>
          <rPr>
            <sz val="9"/>
            <color indexed="81"/>
            <rFont val="Tahoma"/>
            <family val="2"/>
            <charset val="238"/>
          </rPr>
          <t xml:space="preserve">
</t>
        </r>
      </text>
    </comment>
    <comment ref="M10" authorId="1" shapeId="0" xr:uid="{73D3FE67-7218-439D-8F9F-FD1C012A2F50}">
      <text>
        <r>
          <rPr>
            <b/>
            <sz val="9"/>
            <color indexed="81"/>
            <rFont val="Tahoma"/>
            <family val="2"/>
            <charset val="238"/>
          </rPr>
          <t>Please write here only numbers.</t>
        </r>
        <r>
          <rPr>
            <sz val="9"/>
            <color indexed="81"/>
            <rFont val="Tahoma"/>
            <family val="2"/>
            <charset val="238"/>
          </rPr>
          <t xml:space="preserve">
</t>
        </r>
      </text>
    </comment>
    <comment ref="M11" authorId="1" shapeId="0" xr:uid="{CCDD952D-F416-4575-B058-57A873347FA2}">
      <text>
        <r>
          <rPr>
            <b/>
            <sz val="9"/>
            <color indexed="81"/>
            <rFont val="Tahoma"/>
            <family val="2"/>
            <charset val="238"/>
          </rPr>
          <t>Please write here only numbers.</t>
        </r>
        <r>
          <rPr>
            <sz val="9"/>
            <color indexed="81"/>
            <rFont val="Tahoma"/>
            <family val="2"/>
            <charset val="238"/>
          </rPr>
          <t xml:space="preserve">
</t>
        </r>
      </text>
    </comment>
    <comment ref="M12" authorId="1" shapeId="0" xr:uid="{309953C6-C91F-4AEB-B714-5F4264C1D85F}">
      <text>
        <r>
          <rPr>
            <b/>
            <sz val="9"/>
            <color indexed="81"/>
            <rFont val="Tahoma"/>
            <family val="2"/>
            <charset val="238"/>
          </rPr>
          <t>Please write here only numbers.</t>
        </r>
        <r>
          <rPr>
            <sz val="9"/>
            <color indexed="81"/>
            <rFont val="Tahoma"/>
            <family val="2"/>
            <charset val="238"/>
          </rPr>
          <t xml:space="preserve">
</t>
        </r>
      </text>
    </comment>
    <comment ref="M13" authorId="1" shapeId="0" xr:uid="{3554E1DD-8EBC-4035-924F-FACD1480D74A}">
      <text>
        <r>
          <rPr>
            <b/>
            <sz val="9"/>
            <color indexed="81"/>
            <rFont val="Tahoma"/>
            <family val="2"/>
            <charset val="238"/>
          </rPr>
          <t>Please write here only numbers.</t>
        </r>
        <r>
          <rPr>
            <sz val="9"/>
            <color indexed="81"/>
            <rFont val="Tahoma"/>
            <family val="2"/>
            <charset val="238"/>
          </rPr>
          <t xml:space="preserve">
</t>
        </r>
      </text>
    </comment>
    <comment ref="M14" authorId="1" shapeId="0" xr:uid="{82DFB1F6-B0BD-45B3-A656-74CA0AAA41BC}">
      <text>
        <r>
          <rPr>
            <b/>
            <sz val="9"/>
            <color indexed="81"/>
            <rFont val="Tahoma"/>
            <family val="2"/>
            <charset val="238"/>
          </rPr>
          <t>Please write here only numbers.</t>
        </r>
        <r>
          <rPr>
            <sz val="9"/>
            <color indexed="81"/>
            <rFont val="Tahoma"/>
            <family val="2"/>
            <charset val="238"/>
          </rPr>
          <t xml:space="preserve">
</t>
        </r>
      </text>
    </comment>
    <comment ref="M15" authorId="1" shapeId="0" xr:uid="{B493EBD4-90CE-43E3-B918-145F64959746}">
      <text>
        <r>
          <rPr>
            <b/>
            <sz val="9"/>
            <color indexed="81"/>
            <rFont val="Tahoma"/>
            <family val="2"/>
            <charset val="238"/>
          </rPr>
          <t>Please write here only numbers.</t>
        </r>
        <r>
          <rPr>
            <sz val="9"/>
            <color indexed="81"/>
            <rFont val="Tahoma"/>
            <family val="2"/>
            <charset val="238"/>
          </rPr>
          <t xml:space="preserve">
</t>
        </r>
      </text>
    </comment>
    <comment ref="M16" authorId="1" shapeId="0" xr:uid="{60DCFC19-6A55-4DE0-B378-6B9CB64FD7C2}">
      <text>
        <r>
          <rPr>
            <b/>
            <sz val="9"/>
            <color indexed="81"/>
            <rFont val="Tahoma"/>
            <family val="2"/>
            <charset val="238"/>
          </rPr>
          <t>Please write here only numbers.</t>
        </r>
        <r>
          <rPr>
            <sz val="9"/>
            <color indexed="81"/>
            <rFont val="Tahoma"/>
            <family val="2"/>
            <charset val="238"/>
          </rPr>
          <t xml:space="preserve">
</t>
        </r>
      </text>
    </comment>
    <comment ref="M17" authorId="1" shapeId="0" xr:uid="{5D91FEE0-E1F7-47A3-B7F0-0E547CDA9916}">
      <text>
        <r>
          <rPr>
            <b/>
            <sz val="9"/>
            <color indexed="81"/>
            <rFont val="Tahoma"/>
            <family val="2"/>
            <charset val="238"/>
          </rPr>
          <t>Please write here only numbers.</t>
        </r>
        <r>
          <rPr>
            <sz val="9"/>
            <color indexed="81"/>
            <rFont val="Tahoma"/>
            <family val="2"/>
            <charset val="238"/>
          </rPr>
          <t xml:space="preserve">
</t>
        </r>
      </text>
    </comment>
    <comment ref="M18" authorId="1" shapeId="0" xr:uid="{941B550F-FB01-4682-B93D-C0F1A6093A8E}">
      <text>
        <r>
          <rPr>
            <b/>
            <sz val="9"/>
            <color indexed="81"/>
            <rFont val="Tahoma"/>
            <family val="2"/>
            <charset val="238"/>
          </rPr>
          <t>Please write here only numbers.</t>
        </r>
        <r>
          <rPr>
            <sz val="9"/>
            <color indexed="81"/>
            <rFont val="Tahoma"/>
            <family val="2"/>
            <charset val="238"/>
          </rPr>
          <t xml:space="preserve">
</t>
        </r>
      </text>
    </comment>
    <comment ref="M19" authorId="1" shapeId="0" xr:uid="{12B3F60E-005D-468A-9936-D72283EADF91}">
      <text>
        <r>
          <rPr>
            <b/>
            <sz val="9"/>
            <color indexed="81"/>
            <rFont val="Tahoma"/>
            <family val="2"/>
            <charset val="238"/>
          </rPr>
          <t>Please write here only numbers.</t>
        </r>
        <r>
          <rPr>
            <sz val="9"/>
            <color indexed="81"/>
            <rFont val="Tahoma"/>
            <family val="2"/>
            <charset val="238"/>
          </rPr>
          <t xml:space="preserve">
</t>
        </r>
      </text>
    </comment>
    <comment ref="M20" authorId="1" shapeId="0" xr:uid="{8A6E44D1-42F5-4025-B793-9A8A2E75B37E}">
      <text>
        <r>
          <rPr>
            <b/>
            <sz val="9"/>
            <color indexed="81"/>
            <rFont val="Tahoma"/>
            <family val="2"/>
            <charset val="238"/>
          </rPr>
          <t>Please write here only numbers.</t>
        </r>
        <r>
          <rPr>
            <sz val="9"/>
            <color indexed="81"/>
            <rFont val="Tahoma"/>
            <family val="2"/>
            <charset val="238"/>
          </rPr>
          <t xml:space="preserve">
</t>
        </r>
      </text>
    </comment>
    <comment ref="M21" authorId="1" shapeId="0" xr:uid="{866EB471-A1B3-4C32-AEAA-0C2899735C21}">
      <text>
        <r>
          <rPr>
            <b/>
            <sz val="9"/>
            <color indexed="81"/>
            <rFont val="Tahoma"/>
            <family val="2"/>
            <charset val="238"/>
          </rPr>
          <t>Please write here only numbers.</t>
        </r>
        <r>
          <rPr>
            <sz val="9"/>
            <color indexed="81"/>
            <rFont val="Tahoma"/>
            <family val="2"/>
            <charset val="238"/>
          </rPr>
          <t xml:space="preserve">
</t>
        </r>
      </text>
    </comment>
    <comment ref="M22" authorId="1" shapeId="0" xr:uid="{81E32E97-BD27-4281-83B0-FC76A67FF257}">
      <text>
        <r>
          <rPr>
            <b/>
            <sz val="9"/>
            <color indexed="81"/>
            <rFont val="Tahoma"/>
            <family val="2"/>
            <charset val="238"/>
          </rPr>
          <t>Please write here only numbers.</t>
        </r>
        <r>
          <rPr>
            <sz val="9"/>
            <color indexed="81"/>
            <rFont val="Tahoma"/>
            <family val="2"/>
            <charset val="238"/>
          </rPr>
          <t xml:space="preserve">
</t>
        </r>
      </text>
    </comment>
    <comment ref="M23" authorId="1" shapeId="0" xr:uid="{75569254-BD3D-464B-B5BC-407D34DF3328}">
      <text>
        <r>
          <rPr>
            <b/>
            <sz val="9"/>
            <color indexed="81"/>
            <rFont val="Tahoma"/>
            <family val="2"/>
            <charset val="238"/>
          </rPr>
          <t>Please write here only numbers.</t>
        </r>
        <r>
          <rPr>
            <sz val="9"/>
            <color indexed="81"/>
            <rFont val="Tahoma"/>
            <family val="2"/>
            <charset val="238"/>
          </rPr>
          <t xml:space="preserve">
</t>
        </r>
      </text>
    </comment>
    <comment ref="M24" authorId="1" shapeId="0" xr:uid="{9231F91C-116E-4C05-BABC-F728DF6105E6}">
      <text>
        <r>
          <rPr>
            <b/>
            <sz val="9"/>
            <color indexed="81"/>
            <rFont val="Tahoma"/>
            <family val="2"/>
            <charset val="238"/>
          </rPr>
          <t>Please write here only numbers.</t>
        </r>
        <r>
          <rPr>
            <sz val="9"/>
            <color indexed="81"/>
            <rFont val="Tahoma"/>
            <family val="2"/>
            <charset val="238"/>
          </rPr>
          <t xml:space="preserve">
</t>
        </r>
      </text>
    </comment>
    <comment ref="M25" authorId="1" shapeId="0" xr:uid="{A7D40298-A57B-4CAE-BA22-DDB58D1CA246}">
      <text>
        <r>
          <rPr>
            <b/>
            <sz val="9"/>
            <color indexed="81"/>
            <rFont val="Tahoma"/>
            <family val="2"/>
            <charset val="238"/>
          </rPr>
          <t>Please write here only numbers.</t>
        </r>
        <r>
          <rPr>
            <sz val="9"/>
            <color indexed="81"/>
            <rFont val="Tahoma"/>
            <family val="2"/>
            <charset val="238"/>
          </rPr>
          <t xml:space="preserve">
</t>
        </r>
      </text>
    </comment>
    <comment ref="M26" authorId="1" shapeId="0" xr:uid="{92D5482C-450C-4AE4-BE03-4FBC6F6018F8}">
      <text>
        <r>
          <rPr>
            <b/>
            <sz val="9"/>
            <color indexed="81"/>
            <rFont val="Tahoma"/>
            <family val="2"/>
            <charset val="238"/>
          </rPr>
          <t>Please write here only numbers.</t>
        </r>
        <r>
          <rPr>
            <sz val="9"/>
            <color indexed="81"/>
            <rFont val="Tahoma"/>
            <family val="2"/>
            <charset val="238"/>
          </rPr>
          <t xml:space="preserve">
</t>
        </r>
      </text>
    </comment>
    <comment ref="M27" authorId="1" shapeId="0" xr:uid="{D95F206C-AC63-4BDC-BDA5-60D932949264}">
      <text>
        <r>
          <rPr>
            <b/>
            <sz val="9"/>
            <color indexed="81"/>
            <rFont val="Tahoma"/>
            <family val="2"/>
            <charset val="238"/>
          </rPr>
          <t>Please write here only numbers.</t>
        </r>
        <r>
          <rPr>
            <sz val="9"/>
            <color indexed="81"/>
            <rFont val="Tahoma"/>
            <family val="2"/>
            <charset val="238"/>
          </rPr>
          <t xml:space="preserve">
</t>
        </r>
      </text>
    </comment>
    <comment ref="M28" authorId="1" shapeId="0" xr:uid="{681EE561-CCA4-4874-A9FF-99AE0A4AF281}">
      <text>
        <r>
          <rPr>
            <b/>
            <sz val="9"/>
            <color indexed="81"/>
            <rFont val="Tahoma"/>
            <family val="2"/>
            <charset val="238"/>
          </rPr>
          <t>Please write here only numbers.</t>
        </r>
        <r>
          <rPr>
            <sz val="9"/>
            <color indexed="81"/>
            <rFont val="Tahoma"/>
            <family val="2"/>
            <charset val="238"/>
          </rPr>
          <t xml:space="preserve">
</t>
        </r>
      </text>
    </comment>
    <comment ref="M29" authorId="1" shapeId="0" xr:uid="{E2514EEB-1CEA-48FD-8B9A-C2E48ACFAE67}">
      <text>
        <r>
          <rPr>
            <b/>
            <sz val="9"/>
            <color indexed="81"/>
            <rFont val="Tahoma"/>
            <family val="2"/>
            <charset val="238"/>
          </rPr>
          <t>Please write here only numbers.</t>
        </r>
        <r>
          <rPr>
            <sz val="9"/>
            <color indexed="81"/>
            <rFont val="Tahoma"/>
            <family val="2"/>
            <charset val="238"/>
          </rPr>
          <t xml:space="preserve">
</t>
        </r>
      </text>
    </comment>
    <comment ref="M30" authorId="1" shapeId="0" xr:uid="{F6CB84C3-7B8E-4466-AC26-A1A330D754B8}">
      <text>
        <r>
          <rPr>
            <b/>
            <sz val="9"/>
            <color indexed="81"/>
            <rFont val="Tahoma"/>
            <family val="2"/>
            <charset val="238"/>
          </rPr>
          <t>Please write here only numbers.</t>
        </r>
        <r>
          <rPr>
            <sz val="9"/>
            <color indexed="81"/>
            <rFont val="Tahoma"/>
            <family val="2"/>
            <charset val="238"/>
          </rPr>
          <t xml:space="preserve">
</t>
        </r>
      </text>
    </comment>
    <comment ref="M31" authorId="1" shapeId="0" xr:uid="{1141D503-F000-45CD-9093-ACEF3BAB735A}">
      <text>
        <r>
          <rPr>
            <b/>
            <sz val="9"/>
            <color indexed="81"/>
            <rFont val="Tahoma"/>
            <family val="2"/>
            <charset val="238"/>
          </rPr>
          <t>Please write here only numbers.</t>
        </r>
        <r>
          <rPr>
            <sz val="9"/>
            <color indexed="81"/>
            <rFont val="Tahoma"/>
            <family val="2"/>
            <charset val="238"/>
          </rPr>
          <t xml:space="preserve">
</t>
        </r>
      </text>
    </comment>
    <comment ref="M32" authorId="1" shapeId="0" xr:uid="{93D4D64D-F932-4148-A98A-54D6EF37EFED}">
      <text>
        <r>
          <rPr>
            <b/>
            <sz val="9"/>
            <color indexed="81"/>
            <rFont val="Tahoma"/>
            <family val="2"/>
            <charset val="238"/>
          </rPr>
          <t>Please write here only numbers.</t>
        </r>
        <r>
          <rPr>
            <sz val="9"/>
            <color indexed="81"/>
            <rFont val="Tahoma"/>
            <family val="2"/>
            <charset val="238"/>
          </rPr>
          <t xml:space="preserve">
</t>
        </r>
      </text>
    </comment>
    <comment ref="M33" authorId="1" shapeId="0" xr:uid="{A7C47FD6-CA76-4E40-BD94-C41BBE372B38}">
      <text>
        <r>
          <rPr>
            <b/>
            <sz val="9"/>
            <color indexed="81"/>
            <rFont val="Tahoma"/>
            <family val="2"/>
            <charset val="238"/>
          </rPr>
          <t>Please write here only numbers.</t>
        </r>
        <r>
          <rPr>
            <sz val="9"/>
            <color indexed="81"/>
            <rFont val="Tahoma"/>
            <family val="2"/>
            <charset val="238"/>
          </rPr>
          <t xml:space="preserve">
</t>
        </r>
      </text>
    </comment>
    <comment ref="M34" authorId="1" shapeId="0" xr:uid="{0B853346-F079-4B09-B157-42EC8A5B4ABE}">
      <text>
        <r>
          <rPr>
            <b/>
            <sz val="9"/>
            <color indexed="81"/>
            <rFont val="Tahoma"/>
            <family val="2"/>
            <charset val="238"/>
          </rPr>
          <t>Please write here only numbers.</t>
        </r>
        <r>
          <rPr>
            <sz val="9"/>
            <color indexed="81"/>
            <rFont val="Tahoma"/>
            <family val="2"/>
            <charset val="238"/>
          </rPr>
          <t xml:space="preserve">
</t>
        </r>
      </text>
    </comment>
    <comment ref="M35" authorId="1" shapeId="0" xr:uid="{68950C7D-5BC9-4D35-8269-62964EE07357}">
      <text>
        <r>
          <rPr>
            <b/>
            <sz val="9"/>
            <color indexed="81"/>
            <rFont val="Tahoma"/>
            <family val="2"/>
            <charset val="238"/>
          </rPr>
          <t>Please write here only numbers.</t>
        </r>
        <r>
          <rPr>
            <sz val="9"/>
            <color indexed="81"/>
            <rFont val="Tahoma"/>
            <family val="2"/>
            <charset val="238"/>
          </rPr>
          <t xml:space="preserve">
</t>
        </r>
      </text>
    </comment>
    <comment ref="M36" authorId="1" shapeId="0" xr:uid="{E0F6F6E5-D81C-4A49-ACBC-8615A48D429A}">
      <text>
        <r>
          <rPr>
            <b/>
            <sz val="9"/>
            <color indexed="81"/>
            <rFont val="Tahoma"/>
            <family val="2"/>
            <charset val="238"/>
          </rPr>
          <t>Please write here only numbers.</t>
        </r>
        <r>
          <rPr>
            <sz val="9"/>
            <color indexed="81"/>
            <rFont val="Tahoma"/>
            <family val="2"/>
            <charset val="238"/>
          </rPr>
          <t xml:space="preserve">
</t>
        </r>
      </text>
    </comment>
    <comment ref="M37" authorId="1" shapeId="0" xr:uid="{87532E98-18A4-49EB-A235-B7514A858D5E}">
      <text>
        <r>
          <rPr>
            <b/>
            <sz val="9"/>
            <color indexed="81"/>
            <rFont val="Tahoma"/>
            <family val="2"/>
            <charset val="238"/>
          </rPr>
          <t>Please write here only numbers.</t>
        </r>
        <r>
          <rPr>
            <sz val="9"/>
            <color indexed="81"/>
            <rFont val="Tahoma"/>
            <family val="2"/>
            <charset val="238"/>
          </rPr>
          <t xml:space="preserve">
</t>
        </r>
      </text>
    </comment>
    <comment ref="M38" authorId="1" shapeId="0" xr:uid="{30F2219C-BBFC-4073-A553-0D44A8A20A4E}">
      <text>
        <r>
          <rPr>
            <b/>
            <sz val="9"/>
            <color indexed="81"/>
            <rFont val="Tahoma"/>
            <family val="2"/>
            <charset val="238"/>
          </rPr>
          <t>Please write here only numbers.</t>
        </r>
        <r>
          <rPr>
            <sz val="9"/>
            <color indexed="81"/>
            <rFont val="Tahoma"/>
            <family val="2"/>
            <charset val="238"/>
          </rPr>
          <t xml:space="preserve">
</t>
        </r>
      </text>
    </comment>
    <comment ref="M39" authorId="1" shapeId="0" xr:uid="{0D1A1EE6-F689-4FEF-A18E-46CF89FDE45A}">
      <text>
        <r>
          <rPr>
            <b/>
            <sz val="9"/>
            <color indexed="81"/>
            <rFont val="Tahoma"/>
            <family val="2"/>
            <charset val="238"/>
          </rPr>
          <t>Please write here only numbers.</t>
        </r>
        <r>
          <rPr>
            <sz val="9"/>
            <color indexed="81"/>
            <rFont val="Tahoma"/>
            <family val="2"/>
            <charset val="238"/>
          </rPr>
          <t xml:space="preserve">
</t>
        </r>
      </text>
    </comment>
    <comment ref="M40" authorId="1" shapeId="0" xr:uid="{9F6AA4C8-ACF4-4BD7-A835-34CBF41DD37F}">
      <text>
        <r>
          <rPr>
            <b/>
            <sz val="9"/>
            <color indexed="81"/>
            <rFont val="Tahoma"/>
            <family val="2"/>
            <charset val="238"/>
          </rPr>
          <t>Please write here only numbers.</t>
        </r>
        <r>
          <rPr>
            <sz val="9"/>
            <color indexed="81"/>
            <rFont val="Tahoma"/>
            <family val="2"/>
            <charset val="238"/>
          </rPr>
          <t xml:space="preserve">
</t>
        </r>
      </text>
    </comment>
    <comment ref="M41" authorId="1" shapeId="0" xr:uid="{98F9BEF3-E954-4F2C-AF6C-E2F6164B2AE0}">
      <text>
        <r>
          <rPr>
            <b/>
            <sz val="9"/>
            <color indexed="81"/>
            <rFont val="Tahoma"/>
            <family val="2"/>
            <charset val="238"/>
          </rPr>
          <t>Please write here only numbers.</t>
        </r>
        <r>
          <rPr>
            <sz val="9"/>
            <color indexed="81"/>
            <rFont val="Tahoma"/>
            <family val="2"/>
            <charset val="238"/>
          </rPr>
          <t xml:space="preserve">
</t>
        </r>
      </text>
    </comment>
    <comment ref="M42" authorId="1" shapeId="0" xr:uid="{573F4FD3-AA37-4FF3-85FD-99C14CF2E376}">
      <text>
        <r>
          <rPr>
            <b/>
            <sz val="9"/>
            <color indexed="81"/>
            <rFont val="Tahoma"/>
            <family val="2"/>
            <charset val="238"/>
          </rPr>
          <t>Please write here only numbers.</t>
        </r>
        <r>
          <rPr>
            <sz val="9"/>
            <color indexed="81"/>
            <rFont val="Tahoma"/>
            <family val="2"/>
            <charset val="238"/>
          </rPr>
          <t xml:space="preserve">
</t>
        </r>
      </text>
    </comment>
    <comment ref="M43" authorId="1" shapeId="0" xr:uid="{773880EE-BC93-4493-AFE5-95031705109D}">
      <text>
        <r>
          <rPr>
            <b/>
            <sz val="9"/>
            <color indexed="81"/>
            <rFont val="Tahoma"/>
            <family val="2"/>
            <charset val="238"/>
          </rPr>
          <t>Please write here only numbers.</t>
        </r>
        <r>
          <rPr>
            <sz val="9"/>
            <color indexed="81"/>
            <rFont val="Tahoma"/>
            <family val="2"/>
            <charset val="238"/>
          </rPr>
          <t xml:space="preserve">
</t>
        </r>
      </text>
    </comment>
    <comment ref="M44" authorId="1" shapeId="0" xr:uid="{0453E4E9-4AB0-48FA-AE52-3B06A9AEB105}">
      <text>
        <r>
          <rPr>
            <b/>
            <sz val="9"/>
            <color indexed="81"/>
            <rFont val="Tahoma"/>
            <family val="2"/>
            <charset val="238"/>
          </rPr>
          <t>Please write here only numbers.</t>
        </r>
        <r>
          <rPr>
            <sz val="9"/>
            <color indexed="81"/>
            <rFont val="Tahoma"/>
            <family val="2"/>
            <charset val="238"/>
          </rPr>
          <t xml:space="preserve">
</t>
        </r>
      </text>
    </comment>
    <comment ref="M45" authorId="1" shapeId="0" xr:uid="{263623C1-36EE-4E6F-88D7-96C0749268CC}">
      <text>
        <r>
          <rPr>
            <b/>
            <sz val="9"/>
            <color indexed="81"/>
            <rFont val="Tahoma"/>
            <family val="2"/>
            <charset val="238"/>
          </rPr>
          <t>Please write here only numbers.</t>
        </r>
        <r>
          <rPr>
            <sz val="9"/>
            <color indexed="81"/>
            <rFont val="Tahoma"/>
            <family val="2"/>
            <charset val="238"/>
          </rPr>
          <t xml:space="preserve">
</t>
        </r>
      </text>
    </comment>
    <comment ref="M46" authorId="1" shapeId="0" xr:uid="{FF4F42C5-0FAC-4BAE-9C2C-5129717C53E7}">
      <text>
        <r>
          <rPr>
            <b/>
            <sz val="9"/>
            <color indexed="81"/>
            <rFont val="Tahoma"/>
            <family val="2"/>
            <charset val="238"/>
          </rPr>
          <t>Please write here only numbers.</t>
        </r>
        <r>
          <rPr>
            <sz val="9"/>
            <color indexed="81"/>
            <rFont val="Tahoma"/>
            <family val="2"/>
            <charset val="238"/>
          </rPr>
          <t xml:space="preserve">
</t>
        </r>
      </text>
    </comment>
    <comment ref="M47" authorId="1" shapeId="0" xr:uid="{3C568C0C-77F1-46F7-BF1D-7316C63D00B0}">
      <text>
        <r>
          <rPr>
            <b/>
            <sz val="9"/>
            <color indexed="81"/>
            <rFont val="Tahoma"/>
            <family val="2"/>
            <charset val="238"/>
          </rPr>
          <t>Please write here only numbers.</t>
        </r>
        <r>
          <rPr>
            <sz val="9"/>
            <color indexed="81"/>
            <rFont val="Tahoma"/>
            <family val="2"/>
            <charset val="238"/>
          </rPr>
          <t xml:space="preserve">
</t>
        </r>
      </text>
    </comment>
    <comment ref="M48" authorId="1" shapeId="0" xr:uid="{2969AA3B-89D1-4D65-B3F8-265FC00CE2F3}">
      <text>
        <r>
          <rPr>
            <b/>
            <sz val="9"/>
            <color indexed="81"/>
            <rFont val="Tahoma"/>
            <family val="2"/>
            <charset val="238"/>
          </rPr>
          <t>Please write here only numbers.</t>
        </r>
        <r>
          <rPr>
            <sz val="9"/>
            <color indexed="81"/>
            <rFont val="Tahoma"/>
            <family val="2"/>
            <charset val="238"/>
          </rPr>
          <t xml:space="preserve">
</t>
        </r>
      </text>
    </comment>
    <comment ref="M49" authorId="1" shapeId="0" xr:uid="{79267DAA-DCBD-4AE9-9F56-4DC26BC31634}">
      <text>
        <r>
          <rPr>
            <b/>
            <sz val="9"/>
            <color indexed="81"/>
            <rFont val="Tahoma"/>
            <family val="2"/>
            <charset val="238"/>
          </rPr>
          <t>Please write here only numbers.</t>
        </r>
        <r>
          <rPr>
            <sz val="9"/>
            <color indexed="81"/>
            <rFont val="Tahoma"/>
            <family val="2"/>
            <charset val="238"/>
          </rPr>
          <t xml:space="preserve">
</t>
        </r>
      </text>
    </comment>
    <comment ref="M50" authorId="1" shapeId="0" xr:uid="{A8F49208-1E14-41CD-9CE5-84E042665DAF}">
      <text>
        <r>
          <rPr>
            <b/>
            <sz val="9"/>
            <color indexed="81"/>
            <rFont val="Tahoma"/>
            <family val="2"/>
            <charset val="238"/>
          </rPr>
          <t>Please write here only numbers.</t>
        </r>
        <r>
          <rPr>
            <sz val="9"/>
            <color indexed="81"/>
            <rFont val="Tahoma"/>
            <family val="2"/>
            <charset val="238"/>
          </rPr>
          <t xml:space="preserve">
</t>
        </r>
      </text>
    </comment>
    <comment ref="M51" authorId="1" shapeId="0" xr:uid="{7FB567F6-FA68-4CB2-A81D-7B71465446BA}">
      <text>
        <r>
          <rPr>
            <b/>
            <sz val="9"/>
            <color indexed="81"/>
            <rFont val="Tahoma"/>
            <family val="2"/>
            <charset val="238"/>
          </rPr>
          <t>Please write here only numbers.</t>
        </r>
        <r>
          <rPr>
            <sz val="9"/>
            <color indexed="81"/>
            <rFont val="Tahoma"/>
            <family val="2"/>
            <charset val="238"/>
          </rPr>
          <t xml:space="preserve">
</t>
        </r>
      </text>
    </comment>
    <comment ref="M52" authorId="1" shapeId="0" xr:uid="{33212C74-01C6-4DBF-9103-5BA521C5C04C}">
      <text>
        <r>
          <rPr>
            <b/>
            <sz val="9"/>
            <color indexed="81"/>
            <rFont val="Tahoma"/>
            <family val="2"/>
            <charset val="238"/>
          </rPr>
          <t>Please write here only numbers.</t>
        </r>
        <r>
          <rPr>
            <sz val="9"/>
            <color indexed="81"/>
            <rFont val="Tahoma"/>
            <family val="2"/>
            <charset val="238"/>
          </rPr>
          <t xml:space="preserve">
</t>
        </r>
      </text>
    </comment>
    <comment ref="M53" authorId="1" shapeId="0" xr:uid="{06EE5562-1E50-4589-9C32-7586F69A54B1}">
      <text>
        <r>
          <rPr>
            <b/>
            <sz val="9"/>
            <color indexed="81"/>
            <rFont val="Tahoma"/>
            <family val="2"/>
            <charset val="238"/>
          </rPr>
          <t>Please write here only numbers.</t>
        </r>
        <r>
          <rPr>
            <sz val="9"/>
            <color indexed="81"/>
            <rFont val="Tahoma"/>
            <family val="2"/>
            <charset val="238"/>
          </rPr>
          <t xml:space="preserve">
</t>
        </r>
      </text>
    </comment>
    <comment ref="M54" authorId="1" shapeId="0" xr:uid="{2257F6C3-B28B-4D74-AEBC-89E18A81E8D2}">
      <text>
        <r>
          <rPr>
            <b/>
            <sz val="9"/>
            <color indexed="81"/>
            <rFont val="Tahoma"/>
            <family val="2"/>
            <charset val="238"/>
          </rPr>
          <t>Please write here only numbers.</t>
        </r>
        <r>
          <rPr>
            <sz val="9"/>
            <color indexed="81"/>
            <rFont val="Tahoma"/>
            <family val="2"/>
            <charset val="238"/>
          </rPr>
          <t xml:space="preserve">
</t>
        </r>
      </text>
    </comment>
    <comment ref="M55" authorId="1" shapeId="0" xr:uid="{B949B56B-2769-4724-9FFA-9A510C4C6B7E}">
      <text>
        <r>
          <rPr>
            <b/>
            <sz val="9"/>
            <color indexed="81"/>
            <rFont val="Tahoma"/>
            <family val="2"/>
            <charset val="238"/>
          </rPr>
          <t>Please write here only numbers.</t>
        </r>
        <r>
          <rPr>
            <sz val="9"/>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5" authorId="0" shapeId="0" xr:uid="{51D384FD-59F6-4080-8B34-089C94A35F90}">
      <text>
        <r>
          <rPr>
            <b/>
            <sz val="9"/>
            <color indexed="81"/>
            <rFont val="Tahoma"/>
            <family val="2"/>
          </rPr>
          <t>Team KATA can not be used with Mixed gender</t>
        </r>
      </text>
    </comment>
    <comment ref="K5" authorId="0" shapeId="0" xr:uid="{67F08B26-2AD8-4E42-A59F-9BD2D4BE27BD}">
      <text>
        <r>
          <rPr>
            <b/>
            <sz val="9"/>
            <color indexed="81"/>
            <rFont val="Tahoma"/>
            <family val="2"/>
          </rPr>
          <t>Team KUMITE can be used ONLY with Male Gender and ONLY in the following categories:
- Youths
- Seniors</t>
        </r>
      </text>
    </comment>
    <comment ref="M5" authorId="0" shapeId="0" xr:uid="{A3E326C3-BEB6-4491-996A-0AEED35C999E}">
      <text>
        <r>
          <rPr>
            <b/>
            <sz val="9"/>
            <color indexed="81"/>
            <rFont val="Tahoma"/>
            <family val="2"/>
          </rPr>
          <t>Team EN-BU can not be used with Female Gender</t>
        </r>
      </text>
    </comment>
    <comment ref="O6" authorId="1" shapeId="0" xr:uid="{00000000-0006-0000-0000-00001A000000}">
      <text>
        <r>
          <rPr>
            <sz val="9"/>
            <color indexed="81"/>
            <rFont val="Tahoma"/>
            <family val="2"/>
            <charset val="238"/>
          </rPr>
          <t xml:space="preserve">Please write here only numbers.
</t>
        </r>
      </text>
    </comment>
    <comment ref="O10" authorId="1" shapeId="0" xr:uid="{999B3710-9846-40F7-8615-EE74A6039089}">
      <text>
        <r>
          <rPr>
            <sz val="9"/>
            <color indexed="81"/>
            <rFont val="Tahoma"/>
            <family val="2"/>
            <charset val="238"/>
          </rPr>
          <t xml:space="preserve">Please write here only numbers.
</t>
        </r>
      </text>
    </comment>
    <comment ref="O14" authorId="1" shapeId="0" xr:uid="{4B49C950-D562-415B-AA9D-90A13FAC2929}">
      <text>
        <r>
          <rPr>
            <sz val="9"/>
            <color indexed="81"/>
            <rFont val="Tahoma"/>
            <family val="2"/>
            <charset val="238"/>
          </rPr>
          <t xml:space="preserve">Please write here only numbers.
</t>
        </r>
      </text>
    </comment>
    <comment ref="O18" authorId="1" shapeId="0" xr:uid="{488F2E9A-9EF0-476D-A905-D30C3631BC53}">
      <text>
        <r>
          <rPr>
            <sz val="9"/>
            <color indexed="81"/>
            <rFont val="Tahoma"/>
            <family val="2"/>
            <charset val="238"/>
          </rPr>
          <t xml:space="preserve">Please write here only numbers.
</t>
        </r>
      </text>
    </comment>
    <comment ref="O22" authorId="1" shapeId="0" xr:uid="{828B982D-7887-4507-846B-B414BAA47BE0}">
      <text>
        <r>
          <rPr>
            <sz val="9"/>
            <color indexed="81"/>
            <rFont val="Tahoma"/>
            <family val="2"/>
            <charset val="238"/>
          </rPr>
          <t xml:space="preserve">Please write here only numbers.
</t>
        </r>
      </text>
    </comment>
    <comment ref="O26" authorId="1" shapeId="0" xr:uid="{B70BCD78-A881-4F15-BA5E-93FB92D75D89}">
      <text>
        <r>
          <rPr>
            <sz val="9"/>
            <color indexed="81"/>
            <rFont val="Tahoma"/>
            <family val="2"/>
            <charset val="238"/>
          </rPr>
          <t xml:space="preserve">Please write here only numbers.
</t>
        </r>
      </text>
    </comment>
    <comment ref="O30" authorId="1" shapeId="0" xr:uid="{A6287467-9D9A-40E5-A6E5-621DD52ABBEA}">
      <text>
        <r>
          <rPr>
            <sz val="9"/>
            <color indexed="81"/>
            <rFont val="Tahoma"/>
            <family val="2"/>
            <charset val="238"/>
          </rPr>
          <t xml:space="preserve">Please write here only numbers.
</t>
        </r>
      </text>
    </comment>
    <comment ref="O34" authorId="1" shapeId="0" xr:uid="{B1319B3E-E717-42CD-8AED-DDFD4894121B}">
      <text>
        <r>
          <rPr>
            <sz val="9"/>
            <color indexed="81"/>
            <rFont val="Tahoma"/>
            <family val="2"/>
            <charset val="238"/>
          </rPr>
          <t xml:space="preserve">Please write here only numbers.
</t>
        </r>
      </text>
    </comment>
    <comment ref="O38" authorId="1" shapeId="0" xr:uid="{B5131187-BD48-45D4-8789-25F9304AB929}">
      <text>
        <r>
          <rPr>
            <sz val="9"/>
            <color indexed="81"/>
            <rFont val="Tahoma"/>
            <family val="2"/>
            <charset val="238"/>
          </rPr>
          <t xml:space="preserve">Please write here only numbers.
</t>
        </r>
      </text>
    </comment>
    <comment ref="O42" authorId="1" shapeId="0" xr:uid="{BD189788-CF7D-42E3-BC88-BFEB4BF71FF5}">
      <text>
        <r>
          <rPr>
            <sz val="9"/>
            <color indexed="81"/>
            <rFont val="Tahoma"/>
            <family val="2"/>
            <charset val="238"/>
          </rPr>
          <t xml:space="preserve">Please write here only numbers.
</t>
        </r>
      </text>
    </comment>
  </commentList>
</comments>
</file>

<file path=xl/sharedStrings.xml><?xml version="1.0" encoding="utf-8"?>
<sst xmlns="http://schemas.openxmlformats.org/spreadsheetml/2006/main" count="121" uniqueCount="68">
  <si>
    <t>Tournament name:</t>
  </si>
  <si>
    <t>E-MAIL:</t>
  </si>
  <si>
    <t>Team leader:</t>
  </si>
  <si>
    <t>Phone:</t>
  </si>
  <si>
    <t>Coach(es):</t>
  </si>
  <si>
    <t>No.</t>
  </si>
  <si>
    <t>Rank</t>
  </si>
  <si>
    <t>Gender</t>
  </si>
  <si>
    <t>Entry Fee</t>
  </si>
  <si>
    <t>M / F</t>
  </si>
  <si>
    <t>KATA</t>
  </si>
  <si>
    <t>Age category</t>
  </si>
  <si>
    <t>1.</t>
  </si>
  <si>
    <t>2.</t>
  </si>
  <si>
    <t>3.</t>
  </si>
  <si>
    <t>4.</t>
  </si>
  <si>
    <t>5.</t>
  </si>
  <si>
    <t>1. dan</t>
  </si>
  <si>
    <t>2. dan</t>
  </si>
  <si>
    <t>3. dan</t>
  </si>
  <si>
    <t>4. dan</t>
  </si>
  <si>
    <t>5. dan</t>
  </si>
  <si>
    <t>6. dan</t>
  </si>
  <si>
    <t>7. dan</t>
  </si>
  <si>
    <t>yes</t>
  </si>
  <si>
    <t>no</t>
  </si>
  <si>
    <t>Name of the Team</t>
  </si>
  <si>
    <t>Name of the team members</t>
  </si>
  <si>
    <t>Country / Club name:</t>
  </si>
  <si>
    <t>Billing name &amp; address:</t>
  </si>
  <si>
    <t>Individual events</t>
  </si>
  <si>
    <t>Team events</t>
  </si>
  <si>
    <t>With filling out the data sheet, I confirm the authenticity of the data and the existence of the necessary documents (valid competition and sports medicine permission, Budo Pass)</t>
  </si>
  <si>
    <t>Date of birth
(MM-DD-YYYY)</t>
  </si>
  <si>
    <t>KUMITE</t>
  </si>
  <si>
    <t>KOGO KUMITE</t>
  </si>
  <si>
    <t>FUKUGO</t>
  </si>
  <si>
    <t>Entry Fee individual:</t>
  </si>
  <si>
    <t>Entry Fee team:</t>
  </si>
  <si>
    <t>Mixed</t>
  </si>
  <si>
    <t>Male</t>
  </si>
  <si>
    <t>Female</t>
  </si>
  <si>
    <t>8. kyu (yellow)</t>
  </si>
  <si>
    <t>7. kyu (red/orange)</t>
  </si>
  <si>
    <t>6. kyu (green)</t>
  </si>
  <si>
    <t>5. kyu (blue 1)</t>
  </si>
  <si>
    <t>4. kyu (blue 2)</t>
  </si>
  <si>
    <t>3. kyu (brown 1)</t>
  </si>
  <si>
    <t>2. kyu (brown 2)</t>
  </si>
  <si>
    <t>1. kyu (brown 3)</t>
  </si>
  <si>
    <t>Youths</t>
  </si>
  <si>
    <t>Age of:</t>
  </si>
  <si>
    <t>Age Category</t>
  </si>
  <si>
    <t>EN-BU</t>
  </si>
  <si>
    <t>First Name</t>
  </si>
  <si>
    <t>Last Name</t>
  </si>
  <si>
    <t>Entry Fee per sheet:</t>
  </si>
  <si>
    <t>Entry Fee Total</t>
  </si>
  <si>
    <t>Entry Fee En-Bu:</t>
  </si>
  <si>
    <t>Date of Birth (mm-dd-yyyy)</t>
  </si>
  <si>
    <t>37th. ETKF EUROPEAN TRADITIONAL KARATE CHAMPIONSHIP FOR SENIORS, YOUTHS, JUNIORS, CADETS</t>
  </si>
  <si>
    <t>Date: 31 May - 1 June 2025</t>
  </si>
  <si>
    <t>Place: Nea Moudania, Halkidiki, Greece</t>
  </si>
  <si>
    <t>Cadets</t>
  </si>
  <si>
    <t>Juniors</t>
  </si>
  <si>
    <t>Seniors</t>
  </si>
  <si>
    <t>Veterans</t>
  </si>
  <si>
    <t>Please write the data of every competitors (individuals and compatitors in the team events) in the list. Individual events must be filled in the first list, team events in the second table.
Entry fee for individuals: individual events: 30 €.               Entry fee for team events: 50 € / team event (50 € En-Bu).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</si>
</sst>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 m/\ d\.;@"/>
    <numFmt numFmtId="165" formatCode="#,##0\ &quot;Ft&quot;"/>
    <numFmt numFmtId="166" formatCode="#,##0\ [$€-1]"/>
    <numFmt numFmtId="167" formatCode="[$-409]d\-mmm\-yyyy;@"/>
  </numFmts>
  <fonts count="10" x14ac:knownFonts="1">
    <font>
      <sz val="11"/>
      <color theme="1"/>
      <name val="Calibri"/>
      <family val="2"/>
      <charset val="238"/>
      <scheme val="minor"/>
    </font>
    <font>
      <b/>
      <sz val="10"/>
      <name val="Arial"/>
      <family val="2"/>
      <charset val="238"/>
    </font>
    <font>
      <sz val="10"/>
      <name val="Arial"/>
      <family val="2"/>
      <charset val="238"/>
    </font>
    <font>
      <sz val="8"/>
      <name val="Arial"/>
      <family val="2"/>
      <charset val="238"/>
    </font>
    <font>
      <b/>
      <sz val="8"/>
      <name val="Arial"/>
      <family val="2"/>
      <charset val="238"/>
    </font>
    <font>
      <sz val="8"/>
      <name val="Calibri"/>
      <family val="2"/>
      <charset val="238"/>
      <scheme val="minor"/>
    </font>
    <font>
      <sz val="9"/>
      <color indexed="81"/>
      <name val="Tahoma"/>
      <family val="2"/>
      <charset val="238"/>
    </font>
    <font>
      <b/>
      <sz val="9"/>
      <color indexed="81"/>
      <name val="Tahoma"/>
      <family val="2"/>
      <charset val="238"/>
    </font>
    <font>
      <sz val="8"/>
      <color theme="1"/>
      <name val="Calibri"/>
      <family val="2"/>
      <charset val="238"/>
      <scheme val="minor"/>
    </font>
    <font>
      <b/>
      <sz val="9"/>
      <color indexed="81"/>
      <name val="Tahoma"/>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112">
    <xf numFmtId="0" fontId="0" fillId="0" borderId="0" xfId="0"/>
    <xf numFmtId="14" fontId="0" fillId="0" borderId="0" xfId="0" applyNumberFormat="1"/>
    <xf numFmtId="0" fontId="2" fillId="2" borderId="0" xfId="0" applyFont="1" applyFill="1" applyAlignment="1" applyProtection="1">
      <alignment vertical="center"/>
      <protection locked="0"/>
    </xf>
    <xf numFmtId="0" fontId="1" fillId="2" borderId="2" xfId="0"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0" fontId="1" fillId="2" borderId="8" xfId="0" applyFont="1" applyFill="1" applyBorder="1" applyAlignment="1" applyProtection="1">
      <alignment horizontal="center" vertical="center"/>
      <protection locked="0"/>
    </xf>
    <xf numFmtId="0" fontId="1" fillId="2" borderId="12" xfId="0" applyFont="1" applyFill="1" applyBorder="1" applyAlignment="1" applyProtection="1">
      <alignment horizontal="left" vertical="center"/>
      <protection locked="0"/>
    </xf>
    <xf numFmtId="0" fontId="2" fillId="2" borderId="0" xfId="0" applyFont="1" applyFill="1" applyAlignment="1" applyProtection="1">
      <alignment horizontal="left" vertical="center" indent="1"/>
      <protection locked="0"/>
    </xf>
    <xf numFmtId="0" fontId="1" fillId="3" borderId="5" xfId="0" applyFont="1" applyFill="1" applyBorder="1" applyAlignment="1" applyProtection="1">
      <alignment horizontal="center" vertical="center" wrapText="1"/>
      <protection locked="0"/>
    </xf>
    <xf numFmtId="165" fontId="1" fillId="3" borderId="6" xfId="0" applyNumberFormat="1" applyFont="1" applyFill="1" applyBorder="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1" fillId="3" borderId="12"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protection locked="0"/>
    </xf>
    <xf numFmtId="0" fontId="0" fillId="0" borderId="4" xfId="0" applyBorder="1" applyAlignment="1" applyProtection="1">
      <alignment horizontal="center"/>
      <protection locked="0"/>
    </xf>
    <xf numFmtId="0" fontId="0" fillId="0" borderId="5" xfId="0" applyBorder="1" applyProtection="1">
      <protection locked="0"/>
    </xf>
    <xf numFmtId="167" fontId="0" fillId="0" borderId="5" xfId="0" applyNumberFormat="1" applyBorder="1" applyProtection="1">
      <protection locked="0"/>
    </xf>
    <xf numFmtId="0" fontId="0" fillId="0" borderId="0" xfId="0" applyProtection="1">
      <protection locked="0"/>
    </xf>
    <xf numFmtId="0" fontId="0" fillId="0" borderId="7" xfId="0" applyBorder="1" applyAlignment="1" applyProtection="1">
      <alignment horizontal="center"/>
      <protection locked="0"/>
    </xf>
    <xf numFmtId="0" fontId="0" fillId="0" borderId="2" xfId="0" applyBorder="1" applyProtection="1">
      <protection locked="0"/>
    </xf>
    <xf numFmtId="167" fontId="0" fillId="0" borderId="2" xfId="0" applyNumberFormat="1" applyBorder="1" applyProtection="1">
      <protection locked="0"/>
    </xf>
    <xf numFmtId="0" fontId="0" fillId="0" borderId="11" xfId="0" applyBorder="1" applyAlignment="1" applyProtection="1">
      <alignment horizontal="center"/>
      <protection locked="0"/>
    </xf>
    <xf numFmtId="0" fontId="0" fillId="0" borderId="12" xfId="0" applyBorder="1" applyProtection="1">
      <protection locked="0"/>
    </xf>
    <xf numFmtId="167" fontId="0" fillId="0" borderId="12" xfId="0" applyNumberFormat="1" applyBorder="1" applyProtection="1">
      <protection locked="0"/>
    </xf>
    <xf numFmtId="166" fontId="1" fillId="3" borderId="13" xfId="0" applyNumberFormat="1" applyFont="1" applyFill="1" applyBorder="1" applyAlignment="1" applyProtection="1">
      <alignment horizontal="center" vertical="center"/>
      <protection locked="0"/>
    </xf>
    <xf numFmtId="14" fontId="0" fillId="0" borderId="5" xfId="0" applyNumberFormat="1" applyBorder="1" applyAlignment="1" applyProtection="1">
      <alignment horizontal="center"/>
      <protection locked="0"/>
    </xf>
    <xf numFmtId="14" fontId="0" fillId="0" borderId="2" xfId="0" applyNumberFormat="1" applyBorder="1" applyAlignment="1" applyProtection="1">
      <alignment horizontal="center"/>
      <protection locked="0"/>
    </xf>
    <xf numFmtId="14" fontId="0" fillId="0" borderId="12" xfId="0" applyNumberFormat="1" applyBorder="1" applyAlignment="1" applyProtection="1">
      <alignment horizontal="center"/>
      <protection locked="0"/>
    </xf>
    <xf numFmtId="1" fontId="0" fillId="0" borderId="5" xfId="0" applyNumberFormat="1" applyBorder="1" applyAlignment="1">
      <alignment horizontal="center"/>
    </xf>
    <xf numFmtId="1" fontId="0" fillId="0" borderId="5" xfId="0" applyNumberFormat="1" applyBorder="1"/>
    <xf numFmtId="0" fontId="0" fillId="0" borderId="5" xfId="0" applyBorder="1"/>
    <xf numFmtId="166" fontId="1" fillId="3" borderId="20" xfId="0" applyNumberFormat="1" applyFont="1" applyFill="1" applyBorder="1" applyAlignment="1">
      <alignment horizontal="center" vertical="center"/>
    </xf>
    <xf numFmtId="166" fontId="0" fillId="0" borderId="0" xfId="0" applyNumberFormat="1"/>
    <xf numFmtId="166" fontId="0" fillId="0" borderId="43" xfId="0" applyNumberFormat="1" applyBorder="1"/>
    <xf numFmtId="0" fontId="0" fillId="0" borderId="6" xfId="0" applyBorder="1" applyProtection="1">
      <protection locked="0"/>
    </xf>
    <xf numFmtId="1" fontId="0" fillId="0" borderId="2" xfId="0" applyNumberFormat="1" applyBorder="1"/>
    <xf numFmtId="0" fontId="0" fillId="0" borderId="2" xfId="0" applyBorder="1"/>
    <xf numFmtId="0" fontId="0" fillId="0" borderId="8" xfId="0" applyBorder="1" applyProtection="1">
      <protection locked="0"/>
    </xf>
    <xf numFmtId="1" fontId="0" fillId="0" borderId="12" xfId="0" applyNumberFormat="1" applyBorder="1"/>
    <xf numFmtId="0" fontId="0" fillId="0" borderId="12" xfId="0" applyBorder="1"/>
    <xf numFmtId="0" fontId="0" fillId="0" borderId="13" xfId="0" applyBorder="1" applyProtection="1">
      <protection locked="0"/>
    </xf>
    <xf numFmtId="1" fontId="0" fillId="0" borderId="44" xfId="0" applyNumberFormat="1" applyBorder="1" applyAlignment="1">
      <alignment horizontal="center"/>
    </xf>
    <xf numFmtId="14" fontId="1" fillId="2" borderId="31" xfId="0" applyNumberFormat="1" applyFont="1" applyFill="1" applyBorder="1" applyAlignment="1" applyProtection="1">
      <alignment horizontal="center" vertical="center" wrapText="1"/>
      <protection locked="0"/>
    </xf>
    <xf numFmtId="14" fontId="1" fillId="2" borderId="16" xfId="0" applyNumberFormat="1" applyFont="1" applyFill="1" applyBorder="1" applyAlignment="1" applyProtection="1">
      <alignment horizontal="center" vertical="center" wrapText="1"/>
      <protection locked="0"/>
    </xf>
    <xf numFmtId="14" fontId="1" fillId="2" borderId="32" xfId="0" applyNumberFormat="1" applyFont="1" applyFill="1" applyBorder="1" applyAlignment="1" applyProtection="1">
      <alignment horizontal="center" vertical="center" wrapText="1"/>
      <protection locked="0"/>
    </xf>
    <xf numFmtId="0" fontId="1" fillId="2" borderId="33" xfId="0" applyFont="1" applyFill="1" applyBorder="1" applyAlignment="1" applyProtection="1">
      <alignment horizontal="center" vertical="center"/>
      <protection locked="0"/>
    </xf>
    <xf numFmtId="0" fontId="1" fillId="2" borderId="34" xfId="0" applyFont="1" applyFill="1" applyBorder="1" applyAlignment="1" applyProtection="1">
      <alignment horizontal="center" vertical="center"/>
      <protection locked="0"/>
    </xf>
    <xf numFmtId="0" fontId="1" fillId="2" borderId="35" xfId="0" applyFont="1" applyFill="1" applyBorder="1" applyAlignment="1" applyProtection="1">
      <alignment horizontal="center" vertical="center"/>
      <protection locked="0"/>
    </xf>
    <xf numFmtId="0" fontId="1" fillId="2" borderId="36" xfId="0" applyFont="1" applyFill="1" applyBorder="1" applyAlignment="1" applyProtection="1">
      <alignment horizontal="center" vertical="center"/>
      <protection locked="0"/>
    </xf>
    <xf numFmtId="0" fontId="1" fillId="2" borderId="37" xfId="0" applyFont="1" applyFill="1" applyBorder="1" applyAlignment="1" applyProtection="1">
      <alignment horizontal="center" vertical="center"/>
      <protection locked="0"/>
    </xf>
    <xf numFmtId="0" fontId="1" fillId="2" borderId="38" xfId="0" applyFont="1" applyFill="1" applyBorder="1" applyAlignment="1" applyProtection="1">
      <alignment horizontal="center" vertical="center"/>
      <protection locked="0"/>
    </xf>
    <xf numFmtId="0" fontId="1" fillId="2" borderId="39" xfId="0" applyFont="1" applyFill="1" applyBorder="1" applyAlignment="1" applyProtection="1">
      <alignment horizontal="center" vertical="center"/>
      <protection locked="0"/>
    </xf>
    <xf numFmtId="0" fontId="1" fillId="2" borderId="40" xfId="0" applyFont="1" applyFill="1" applyBorder="1" applyAlignment="1" applyProtection="1">
      <alignment horizontal="center" vertical="center"/>
      <protection locked="0"/>
    </xf>
    <xf numFmtId="0" fontId="1" fillId="2" borderId="41" xfId="0" applyFont="1" applyFill="1" applyBorder="1" applyAlignment="1" applyProtection="1">
      <alignment horizontal="center" vertical="center"/>
      <protection locked="0"/>
    </xf>
    <xf numFmtId="0" fontId="1" fillId="2" borderId="29" xfId="0" applyFont="1" applyFill="1" applyBorder="1" applyAlignment="1" applyProtection="1">
      <alignment horizontal="center" vertical="center"/>
      <protection locked="0"/>
    </xf>
    <xf numFmtId="0" fontId="1" fillId="2" borderId="42" xfId="0" applyFont="1" applyFill="1" applyBorder="1" applyAlignment="1" applyProtection="1">
      <alignment horizontal="center" vertical="center"/>
      <protection locked="0"/>
    </xf>
    <xf numFmtId="0" fontId="1" fillId="2" borderId="19" xfId="0" applyFont="1" applyFill="1" applyBorder="1" applyAlignment="1" applyProtection="1">
      <alignment horizontal="center" vertical="center"/>
      <protection locked="0"/>
    </xf>
    <xf numFmtId="0" fontId="3" fillId="2" borderId="21" xfId="0" applyFont="1" applyFill="1" applyBorder="1" applyAlignment="1" applyProtection="1">
      <alignment horizontal="left" vertical="center" wrapText="1"/>
      <protection locked="0"/>
    </xf>
    <xf numFmtId="0" fontId="3" fillId="2" borderId="21" xfId="0" applyFont="1" applyFill="1" applyBorder="1" applyAlignment="1" applyProtection="1">
      <alignment horizontal="left" vertical="center"/>
      <protection locked="0"/>
    </xf>
    <xf numFmtId="0" fontId="3" fillId="2" borderId="22"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indent="1"/>
      <protection locked="0"/>
    </xf>
    <xf numFmtId="0" fontId="1" fillId="2" borderId="12" xfId="0" applyFont="1" applyFill="1" applyBorder="1" applyAlignment="1" applyProtection="1">
      <alignment horizontal="left" vertical="center" indent="1"/>
      <protection locked="0"/>
    </xf>
    <xf numFmtId="0" fontId="1" fillId="2" borderId="8"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protection locked="0"/>
    </xf>
    <xf numFmtId="164" fontId="1" fillId="3" borderId="15" xfId="0" applyNumberFormat="1" applyFont="1" applyFill="1" applyBorder="1" applyAlignment="1" applyProtection="1">
      <alignment horizontal="center" vertical="center" wrapText="1"/>
      <protection locked="0"/>
    </xf>
    <xf numFmtId="164" fontId="1" fillId="3" borderId="18" xfId="0" applyNumberFormat="1"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8" fillId="0" borderId="21" xfId="0" applyFont="1" applyBorder="1" applyAlignment="1" applyProtection="1">
      <alignment horizontal="left"/>
      <protection locked="0"/>
    </xf>
    <xf numFmtId="0" fontId="1" fillId="2" borderId="5"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3" borderId="14"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indent="1"/>
      <protection locked="0"/>
    </xf>
    <xf numFmtId="0" fontId="1" fillId="2" borderId="3" xfId="0" applyFont="1" applyFill="1" applyBorder="1" applyAlignment="1" applyProtection="1">
      <alignment horizontal="left" vertical="center" indent="1"/>
      <protection locked="0"/>
    </xf>
    <xf numFmtId="0" fontId="1" fillId="2" borderId="7" xfId="0" applyFont="1" applyFill="1" applyBorder="1" applyAlignment="1" applyProtection="1">
      <alignment horizontal="left" vertical="center" indent="1"/>
      <protection locked="0"/>
    </xf>
    <xf numFmtId="0" fontId="1" fillId="2" borderId="2" xfId="0" applyFont="1" applyFill="1" applyBorder="1" applyAlignment="1" applyProtection="1">
      <alignment horizontal="left" vertical="center" indent="1"/>
      <protection locked="0"/>
    </xf>
    <xf numFmtId="0" fontId="1" fillId="2" borderId="4" xfId="0" applyFont="1" applyFill="1" applyBorder="1" applyAlignment="1" applyProtection="1">
      <alignment horizontal="left" vertical="center" indent="1"/>
      <protection locked="0"/>
    </xf>
    <xf numFmtId="0" fontId="1" fillId="2" borderId="5" xfId="0" applyFont="1" applyFill="1" applyBorder="1" applyAlignment="1" applyProtection="1">
      <alignment horizontal="left" vertical="center" indent="1"/>
      <protection locked="0"/>
    </xf>
    <xf numFmtId="0" fontId="0" fillId="0" borderId="0" xfId="0" applyAlignment="1" applyProtection="1">
      <alignment horizontal="center"/>
      <protection locked="0"/>
    </xf>
    <xf numFmtId="0" fontId="1" fillId="2" borderId="9" xfId="0" applyFont="1" applyFill="1" applyBorder="1" applyAlignment="1" applyProtection="1">
      <alignment horizontal="left" vertical="center" indent="1"/>
      <protection locked="0"/>
    </xf>
    <xf numFmtId="0" fontId="1" fillId="2" borderId="1" xfId="0" applyFont="1" applyFill="1" applyBorder="1" applyAlignment="1" applyProtection="1">
      <alignment horizontal="left" vertical="center" indent="1"/>
      <protection locked="0"/>
    </xf>
    <xf numFmtId="0" fontId="0" fillId="0" borderId="23" xfId="0" applyBorder="1" applyAlignment="1" applyProtection="1">
      <alignment horizontal="center"/>
      <protection locked="0"/>
    </xf>
    <xf numFmtId="0" fontId="0" fillId="0" borderId="24" xfId="0" applyBorder="1" applyAlignment="1" applyProtection="1">
      <alignment horizontal="center"/>
      <protection locked="0"/>
    </xf>
    <xf numFmtId="0" fontId="0" fillId="0" borderId="25"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8" xfId="0" applyBorder="1" applyAlignment="1" applyProtection="1">
      <alignment horizontal="center"/>
      <protection locked="0"/>
    </xf>
    <xf numFmtId="166" fontId="0" fillId="0" borderId="6" xfId="0" applyNumberFormat="1" applyBorder="1" applyAlignment="1">
      <alignment horizontal="center"/>
    </xf>
    <xf numFmtId="166" fontId="0" fillId="0" borderId="8" xfId="0" applyNumberFormat="1" applyBorder="1" applyAlignment="1">
      <alignment horizontal="center"/>
    </xf>
    <xf numFmtId="166" fontId="0" fillId="0" borderId="13" xfId="0" applyNumberFormat="1" applyBorder="1" applyAlignment="1">
      <alignment horizontal="center"/>
    </xf>
    <xf numFmtId="0" fontId="0" fillId="0" borderId="2"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 xfId="0" applyBorder="1" applyAlignment="1" applyProtection="1">
      <alignment horizontal="center"/>
      <protection locked="0"/>
    </xf>
    <xf numFmtId="0" fontId="0" fillId="0" borderId="15" xfId="0" applyBorder="1" applyAlignment="1">
      <alignment horizontal="center"/>
    </xf>
    <xf numFmtId="0" fontId="0" fillId="0" borderId="30" xfId="0" applyBorder="1" applyAlignment="1">
      <alignment horizontal="center"/>
    </xf>
    <xf numFmtId="0" fontId="0" fillId="0" borderId="18" xfId="0" applyBorder="1" applyAlignment="1">
      <alignment horizontal="center"/>
    </xf>
    <xf numFmtId="0" fontId="1" fillId="3" borderId="4"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0" fillId="0" borderId="21" xfId="0" applyBorder="1" applyAlignment="1" applyProtection="1">
      <alignment horizontal="center"/>
      <protection locked="0"/>
    </xf>
    <xf numFmtId="0" fontId="1" fillId="3" borderId="29"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2"/>
  <sheetViews>
    <sheetView tabSelected="1" zoomScaleNormal="100" workbookViewId="0">
      <selection activeCell="B11" sqref="B11"/>
    </sheetView>
  </sheetViews>
  <sheetFormatPr defaultRowHeight="15" x14ac:dyDescent="0.25"/>
  <cols>
    <col min="1" max="1" width="9.140625" style="18"/>
    <col min="2" max="3" width="25.85546875" style="18" customWidth="1"/>
    <col min="4" max="4" width="17.140625" style="18" customWidth="1"/>
    <col min="5" max="5" width="16.7109375" style="18" customWidth="1"/>
    <col min="6" max="6" width="10.28515625" style="18" bestFit="1" customWidth="1"/>
    <col min="7" max="7" width="9.140625" style="18"/>
    <col min="8" max="8" width="14.42578125" style="18" customWidth="1"/>
    <col min="9" max="12" width="10.28515625" style="18" customWidth="1"/>
    <col min="13" max="13" width="16.5703125" style="18" customWidth="1"/>
    <col min="14" max="16" width="9.140625" style="18"/>
    <col min="17" max="17" width="9.140625" style="18" hidden="1" customWidth="1"/>
    <col min="18" max="16384" width="9.140625" style="18"/>
  </cols>
  <sheetData>
    <row r="1" spans="1:17" s="2" customFormat="1" ht="29.25" customHeight="1" x14ac:dyDescent="0.25">
      <c r="A1" s="84" t="s">
        <v>0</v>
      </c>
      <c r="B1" s="85"/>
      <c r="C1" s="43" t="s">
        <v>60</v>
      </c>
      <c r="D1" s="44"/>
      <c r="E1" s="44"/>
      <c r="F1" s="44"/>
      <c r="G1" s="44"/>
      <c r="H1" s="44"/>
      <c r="I1" s="45"/>
      <c r="J1" s="70" t="s">
        <v>61</v>
      </c>
      <c r="K1" s="70"/>
      <c r="L1" s="70"/>
      <c r="M1" s="71"/>
    </row>
    <row r="2" spans="1:17" s="2" customFormat="1" ht="14.45" customHeight="1" x14ac:dyDescent="0.25">
      <c r="A2" s="82" t="s">
        <v>28</v>
      </c>
      <c r="B2" s="83"/>
      <c r="C2" s="46"/>
      <c r="D2" s="47"/>
      <c r="E2" s="47"/>
      <c r="F2" s="47"/>
      <c r="G2" s="47"/>
      <c r="H2" s="47"/>
      <c r="I2" s="48"/>
      <c r="J2" s="72" t="s">
        <v>62</v>
      </c>
      <c r="K2" s="72"/>
      <c r="L2" s="72"/>
      <c r="M2" s="73"/>
    </row>
    <row r="3" spans="1:17" s="2" customFormat="1" ht="14.45" customHeight="1" x14ac:dyDescent="0.25">
      <c r="A3" s="87" t="s">
        <v>29</v>
      </c>
      <c r="B3" s="88"/>
      <c r="C3" s="49"/>
      <c r="D3" s="50"/>
      <c r="E3" s="50"/>
      <c r="F3" s="50"/>
      <c r="G3" s="50"/>
      <c r="H3" s="50"/>
      <c r="I3" s="51"/>
      <c r="J3" s="72"/>
      <c r="K3" s="72"/>
      <c r="L3" s="72"/>
      <c r="M3" s="73"/>
    </row>
    <row r="4" spans="1:17" s="2" customFormat="1" ht="14.45" customHeight="1" x14ac:dyDescent="0.25">
      <c r="A4" s="80"/>
      <c r="B4" s="81"/>
      <c r="C4" s="52"/>
      <c r="D4" s="53"/>
      <c r="E4" s="53"/>
      <c r="F4" s="53"/>
      <c r="G4" s="53"/>
      <c r="H4" s="53"/>
      <c r="I4" s="54"/>
      <c r="J4" s="4" t="s">
        <v>1</v>
      </c>
      <c r="K4" s="4"/>
      <c r="L4" s="4"/>
      <c r="M4" s="5"/>
    </row>
    <row r="5" spans="1:17" s="2" customFormat="1" ht="14.45" customHeight="1" x14ac:dyDescent="0.25">
      <c r="A5" s="82" t="s">
        <v>2</v>
      </c>
      <c r="B5" s="83"/>
      <c r="C5" s="46"/>
      <c r="D5" s="47"/>
      <c r="E5" s="47"/>
      <c r="F5" s="47"/>
      <c r="G5" s="47"/>
      <c r="H5" s="47"/>
      <c r="I5" s="48"/>
      <c r="J5" s="72" t="s">
        <v>3</v>
      </c>
      <c r="K5" s="3"/>
      <c r="L5" s="3"/>
      <c r="M5" s="63"/>
    </row>
    <row r="6" spans="1:17" s="2" customFormat="1" ht="14.45" customHeight="1" thickBot="1" x14ac:dyDescent="0.3">
      <c r="A6" s="61" t="s">
        <v>4</v>
      </c>
      <c r="B6" s="62"/>
      <c r="C6" s="55"/>
      <c r="D6" s="56"/>
      <c r="E6" s="56"/>
      <c r="F6" s="56"/>
      <c r="G6" s="56"/>
      <c r="H6" s="56"/>
      <c r="I6" s="57"/>
      <c r="J6" s="74"/>
      <c r="K6" s="6"/>
      <c r="L6" s="6"/>
      <c r="M6" s="64"/>
    </row>
    <row r="7" spans="1:17" s="2" customFormat="1" ht="14.45" customHeight="1" x14ac:dyDescent="0.25">
      <c r="A7" s="58" t="s">
        <v>67</v>
      </c>
      <c r="B7" s="59"/>
      <c r="C7" s="59"/>
      <c r="D7" s="59"/>
      <c r="E7" s="59"/>
      <c r="F7" s="59"/>
      <c r="G7" s="59"/>
      <c r="H7" s="59"/>
      <c r="I7" s="59"/>
      <c r="J7" s="59"/>
      <c r="K7" s="59"/>
      <c r="L7" s="59"/>
      <c r="M7" s="59"/>
    </row>
    <row r="8" spans="1:17" s="7" customFormat="1" ht="15" customHeight="1" thickBot="1" x14ac:dyDescent="0.3">
      <c r="A8" s="60"/>
      <c r="B8" s="60"/>
      <c r="C8" s="60"/>
      <c r="D8" s="60"/>
      <c r="E8" s="60"/>
      <c r="F8" s="60"/>
      <c r="G8" s="60"/>
      <c r="H8" s="60"/>
      <c r="I8" s="60"/>
      <c r="J8" s="60"/>
      <c r="K8" s="60"/>
      <c r="L8" s="60"/>
      <c r="M8" s="60"/>
    </row>
    <row r="9" spans="1:17" s="10" customFormat="1" ht="26.1" customHeight="1" x14ac:dyDescent="0.25">
      <c r="A9" s="75" t="s">
        <v>5</v>
      </c>
      <c r="B9" s="67" t="s">
        <v>54</v>
      </c>
      <c r="C9" s="67" t="s">
        <v>55</v>
      </c>
      <c r="D9" s="67" t="s">
        <v>6</v>
      </c>
      <c r="E9" s="65" t="s">
        <v>33</v>
      </c>
      <c r="F9" s="65" t="s">
        <v>51</v>
      </c>
      <c r="G9" s="8" t="s">
        <v>7</v>
      </c>
      <c r="H9" s="78" t="s">
        <v>11</v>
      </c>
      <c r="I9" s="77" t="s">
        <v>30</v>
      </c>
      <c r="J9" s="77"/>
      <c r="K9" s="77"/>
      <c r="L9" s="77"/>
      <c r="M9" s="9" t="s">
        <v>57</v>
      </c>
    </row>
    <row r="10" spans="1:17" s="14" customFormat="1" ht="23.25" thickBot="1" x14ac:dyDescent="0.3">
      <c r="A10" s="76"/>
      <c r="B10" s="68"/>
      <c r="C10" s="68"/>
      <c r="D10" s="68"/>
      <c r="E10" s="66"/>
      <c r="F10" s="66"/>
      <c r="G10" s="11" t="s">
        <v>9</v>
      </c>
      <c r="H10" s="79"/>
      <c r="I10" s="12" t="s">
        <v>10</v>
      </c>
      <c r="J10" s="13" t="s">
        <v>34</v>
      </c>
      <c r="K10" s="13" t="s">
        <v>35</v>
      </c>
      <c r="L10" s="13" t="s">
        <v>36</v>
      </c>
      <c r="M10" s="32">
        <f>SUM(M61,'Individuals 2'!M56,'Individuals 3'!M56,'Teams 1'!O46)</f>
        <v>0</v>
      </c>
    </row>
    <row r="11" spans="1:17" ht="15.75" thickBot="1" x14ac:dyDescent="0.3">
      <c r="A11" s="15">
        <v>1</v>
      </c>
      <c r="B11" s="16"/>
      <c r="C11" s="16"/>
      <c r="D11" s="16"/>
      <c r="E11" s="17"/>
      <c r="F11" s="30" t="str">
        <f>IF(E11="","",DATEDIF(E11,Munka2!$F$1,"Y"))</f>
        <v/>
      </c>
      <c r="G11" s="16"/>
      <c r="H11" s="31" t="str">
        <f>IF(AND(DATEDIF(E11,Munka2!$F$1,"Y")&gt;=14,DATEDIF(E11,Munka2!$F$1,"Y")&lt;=15),Munka2!$D$1,
IF(AND(DATEDIF(E11,Munka2!$F$1,"Y")&gt;=16,DATEDIF(E11,Munka2!$F$1,"Y")&lt;=17),Munka2!$D$2,
IF(AND(DATEDIF(E11,Munka2!$F$1,"Y")&gt;=18,DATEDIF(E11,Munka2!$F$1,"Y")&lt;=20),Munka2!$D$3,
IF(AND(DATEDIF(E11,Munka2!$F$1,"Y")&gt;=21,DATEDIF(E11,Munka2!$F$1,"Y")&lt;=49),Munka2!$D$4,""))))</f>
        <v/>
      </c>
      <c r="I11" s="16"/>
      <c r="J11" s="16"/>
      <c r="K11" s="16"/>
      <c r="L11" s="35"/>
      <c r="M11" s="34">
        <f>Q11*Munka2!$O$2</f>
        <v>0</v>
      </c>
      <c r="Q11">
        <f t="shared" ref="Q11:Q42" si="0">COUNTIF(I11:L11,"yes")</f>
        <v>0</v>
      </c>
    </row>
    <row r="12" spans="1:17" ht="15.75" thickBot="1" x14ac:dyDescent="0.3">
      <c r="A12" s="19">
        <v>2</v>
      </c>
      <c r="B12" s="20"/>
      <c r="C12" s="20"/>
      <c r="D12" s="20"/>
      <c r="E12" s="21"/>
      <c r="F12" s="36" t="str">
        <f>IF(E12="","",DATEDIF(E12,Munka2!$F$1,"Y"))</f>
        <v/>
      </c>
      <c r="G12" s="20"/>
      <c r="H12" s="37" t="str">
        <f>IF(AND(DATEDIF(E12,Munka2!$F$1,"Y")&gt;=14,DATEDIF(E12,Munka2!$F$1,"Y")&lt;=15),Munka2!$D$1,
IF(AND(DATEDIF(E12,Munka2!$F$1,"Y")&gt;=16,DATEDIF(E12,Munka2!$F$1,"Y")&lt;=17),Munka2!$D$2,
IF(AND(DATEDIF(E12,Munka2!$F$1,"Y")&gt;=18,DATEDIF(E12,Munka2!$F$1,"Y")&lt;=20),Munka2!$D$3,
IF(AND(DATEDIF(E12,Munka2!$F$1,"Y")&gt;=21,DATEDIF(E12,Munka2!$F$1,"Y")&lt;=49),Munka2!$D$4,""))))</f>
        <v/>
      </c>
      <c r="I12" s="20"/>
      <c r="J12" s="20"/>
      <c r="K12" s="20"/>
      <c r="L12" s="38"/>
      <c r="M12" s="34">
        <f>Q12*Munka2!$O$2</f>
        <v>0</v>
      </c>
      <c r="Q12">
        <f t="shared" si="0"/>
        <v>0</v>
      </c>
    </row>
    <row r="13" spans="1:17" ht="15.75" thickBot="1" x14ac:dyDescent="0.3">
      <c r="A13" s="19">
        <v>3</v>
      </c>
      <c r="B13" s="20"/>
      <c r="C13" s="20"/>
      <c r="D13" s="20"/>
      <c r="E13" s="21"/>
      <c r="F13" s="36" t="str">
        <f>IF(E13="","",DATEDIF(E13,Munka2!$F$1,"Y"))</f>
        <v/>
      </c>
      <c r="G13" s="20"/>
      <c r="H13" s="37" t="str">
        <f>IF(AND(DATEDIF(E13,Munka2!$F$1,"Y")&gt;=14,DATEDIF(E13,Munka2!$F$1,"Y")&lt;=15),Munka2!$D$1,
IF(AND(DATEDIF(E13,Munka2!$F$1,"Y")&gt;=16,DATEDIF(E13,Munka2!$F$1,"Y")&lt;=17),Munka2!$D$2,
IF(AND(DATEDIF(E13,Munka2!$F$1,"Y")&gt;=18,DATEDIF(E13,Munka2!$F$1,"Y")&lt;=20),Munka2!$D$3,
IF(AND(DATEDIF(E13,Munka2!$F$1,"Y")&gt;=21,DATEDIF(E13,Munka2!$F$1,"Y")&lt;=49),Munka2!$D$4,""))))</f>
        <v/>
      </c>
      <c r="I13" s="20"/>
      <c r="J13" s="20"/>
      <c r="K13" s="20"/>
      <c r="L13" s="38"/>
      <c r="M13" s="34">
        <f>Q13*Munka2!$O$2</f>
        <v>0</v>
      </c>
      <c r="Q13">
        <f t="shared" si="0"/>
        <v>0</v>
      </c>
    </row>
    <row r="14" spans="1:17" ht="15.75" thickBot="1" x14ac:dyDescent="0.3">
      <c r="A14" s="19">
        <v>4</v>
      </c>
      <c r="B14" s="20"/>
      <c r="C14" s="20"/>
      <c r="D14" s="20"/>
      <c r="E14" s="21"/>
      <c r="F14" s="36" t="str">
        <f>IF(E14="","",DATEDIF(E14,Munka2!$F$1,"Y"))</f>
        <v/>
      </c>
      <c r="G14" s="20"/>
      <c r="H14" s="37" t="str">
        <f>IF(AND(DATEDIF(E14,Munka2!$F$1,"Y")&gt;=14,DATEDIF(E14,Munka2!$F$1,"Y")&lt;=15),Munka2!$D$1,
IF(AND(DATEDIF(E14,Munka2!$F$1,"Y")&gt;=16,DATEDIF(E14,Munka2!$F$1,"Y")&lt;=17),Munka2!$D$2,
IF(AND(DATEDIF(E14,Munka2!$F$1,"Y")&gt;=18,DATEDIF(E14,Munka2!$F$1,"Y")&lt;=20),Munka2!$D$3,
IF(AND(DATEDIF(E14,Munka2!$F$1,"Y")&gt;=21,DATEDIF(E14,Munka2!$F$1,"Y")&lt;=49),Munka2!$D$4,""))))</f>
        <v/>
      </c>
      <c r="I14" s="20"/>
      <c r="J14" s="20"/>
      <c r="K14" s="20"/>
      <c r="L14" s="38"/>
      <c r="M14" s="34">
        <f>Q14*Munka2!$O$2</f>
        <v>0</v>
      </c>
      <c r="Q14">
        <f t="shared" si="0"/>
        <v>0</v>
      </c>
    </row>
    <row r="15" spans="1:17" ht="15.75" thickBot="1" x14ac:dyDescent="0.3">
      <c r="A15" s="19">
        <v>5</v>
      </c>
      <c r="B15" s="20"/>
      <c r="C15" s="20"/>
      <c r="D15" s="20"/>
      <c r="E15" s="21"/>
      <c r="F15" s="36" t="str">
        <f>IF(E15="","",DATEDIF(E15,Munka2!$F$1,"Y"))</f>
        <v/>
      </c>
      <c r="G15" s="20"/>
      <c r="H15" s="37" t="str">
        <f>IF(AND(DATEDIF(E15,Munka2!$F$1,"Y")&gt;=14,DATEDIF(E15,Munka2!$F$1,"Y")&lt;=15),Munka2!$D$1,
IF(AND(DATEDIF(E15,Munka2!$F$1,"Y")&gt;=16,DATEDIF(E15,Munka2!$F$1,"Y")&lt;=17),Munka2!$D$2,
IF(AND(DATEDIF(E15,Munka2!$F$1,"Y")&gt;=18,DATEDIF(E15,Munka2!$F$1,"Y")&lt;=20),Munka2!$D$3,
IF(AND(DATEDIF(E15,Munka2!$F$1,"Y")&gt;=21,DATEDIF(E15,Munka2!$F$1,"Y")&lt;=49),Munka2!$D$4,""))))</f>
        <v/>
      </c>
      <c r="I15" s="20"/>
      <c r="J15" s="20"/>
      <c r="K15" s="20"/>
      <c r="L15" s="38"/>
      <c r="M15" s="34">
        <f>Q15*Munka2!$O$2</f>
        <v>0</v>
      </c>
      <c r="Q15">
        <f t="shared" si="0"/>
        <v>0</v>
      </c>
    </row>
    <row r="16" spans="1:17" ht="15.75" thickBot="1" x14ac:dyDescent="0.3">
      <c r="A16" s="19">
        <v>6</v>
      </c>
      <c r="B16" s="20"/>
      <c r="C16" s="20"/>
      <c r="D16" s="20"/>
      <c r="E16" s="21"/>
      <c r="F16" s="36" t="str">
        <f>IF(E16="","",DATEDIF(E16,Munka2!$F$1,"Y"))</f>
        <v/>
      </c>
      <c r="G16" s="20"/>
      <c r="H16" s="37" t="str">
        <f>IF(AND(DATEDIF(E16,Munka2!$F$1,"Y")&gt;=14,DATEDIF(E16,Munka2!$F$1,"Y")&lt;=15),Munka2!$D$1,
IF(AND(DATEDIF(E16,Munka2!$F$1,"Y")&gt;=16,DATEDIF(E16,Munka2!$F$1,"Y")&lt;=17),Munka2!$D$2,
IF(AND(DATEDIF(E16,Munka2!$F$1,"Y")&gt;=18,DATEDIF(E16,Munka2!$F$1,"Y")&lt;=20),Munka2!$D$3,
IF(AND(DATEDIF(E16,Munka2!$F$1,"Y")&gt;=21,DATEDIF(E16,Munka2!$F$1,"Y")&lt;=49),Munka2!$D$4,""))))</f>
        <v/>
      </c>
      <c r="I16" s="20"/>
      <c r="J16" s="20"/>
      <c r="K16" s="20"/>
      <c r="L16" s="38"/>
      <c r="M16" s="34">
        <f>Q16*Munka2!$O$2</f>
        <v>0</v>
      </c>
      <c r="Q16">
        <f t="shared" si="0"/>
        <v>0</v>
      </c>
    </row>
    <row r="17" spans="1:17" ht="15.75" thickBot="1" x14ac:dyDescent="0.3">
      <c r="A17" s="19">
        <v>7</v>
      </c>
      <c r="B17" s="20"/>
      <c r="C17" s="20"/>
      <c r="D17" s="20"/>
      <c r="E17" s="21"/>
      <c r="F17" s="36" t="str">
        <f>IF(E17="","",DATEDIF(E17,Munka2!$F$1,"Y"))</f>
        <v/>
      </c>
      <c r="G17" s="20"/>
      <c r="H17" s="37" t="str">
        <f>IF(AND(DATEDIF(E17,Munka2!$F$1,"Y")&gt;=14,DATEDIF(E17,Munka2!$F$1,"Y")&lt;=15),Munka2!$D$1,
IF(AND(DATEDIF(E17,Munka2!$F$1,"Y")&gt;=16,DATEDIF(E17,Munka2!$F$1,"Y")&lt;=17),Munka2!$D$2,
IF(AND(DATEDIF(E17,Munka2!$F$1,"Y")&gt;=18,DATEDIF(E17,Munka2!$F$1,"Y")&lt;=20),Munka2!$D$3,
IF(AND(DATEDIF(E17,Munka2!$F$1,"Y")&gt;=21,DATEDIF(E17,Munka2!$F$1,"Y")&lt;=49),Munka2!$D$4,""))))</f>
        <v/>
      </c>
      <c r="I17" s="20"/>
      <c r="J17" s="20"/>
      <c r="K17" s="20"/>
      <c r="L17" s="38"/>
      <c r="M17" s="34">
        <f>Q17*Munka2!$O$2</f>
        <v>0</v>
      </c>
      <c r="Q17">
        <f t="shared" si="0"/>
        <v>0</v>
      </c>
    </row>
    <row r="18" spans="1:17" ht="15.75" thickBot="1" x14ac:dyDescent="0.3">
      <c r="A18" s="19">
        <v>8</v>
      </c>
      <c r="B18" s="20"/>
      <c r="C18" s="20"/>
      <c r="D18" s="20"/>
      <c r="E18" s="21"/>
      <c r="F18" s="36" t="str">
        <f>IF(E18="","",DATEDIF(E18,Munka2!$F$1,"Y"))</f>
        <v/>
      </c>
      <c r="G18" s="20"/>
      <c r="H18" s="37" t="str">
        <f>IF(AND(DATEDIF(E18,Munka2!$F$1,"Y")&gt;=14,DATEDIF(E18,Munka2!$F$1,"Y")&lt;=15),Munka2!$D$1,
IF(AND(DATEDIF(E18,Munka2!$F$1,"Y")&gt;=16,DATEDIF(E18,Munka2!$F$1,"Y")&lt;=17),Munka2!$D$2,
IF(AND(DATEDIF(E18,Munka2!$F$1,"Y")&gt;=18,DATEDIF(E18,Munka2!$F$1,"Y")&lt;=20),Munka2!$D$3,
IF(AND(DATEDIF(E18,Munka2!$F$1,"Y")&gt;=21,DATEDIF(E18,Munka2!$F$1,"Y")&lt;=49),Munka2!$D$4,""))))</f>
        <v/>
      </c>
      <c r="I18" s="20"/>
      <c r="J18" s="20"/>
      <c r="K18" s="20"/>
      <c r="L18" s="38"/>
      <c r="M18" s="34">
        <f>Q18*Munka2!$O$2</f>
        <v>0</v>
      </c>
      <c r="Q18">
        <f t="shared" si="0"/>
        <v>0</v>
      </c>
    </row>
    <row r="19" spans="1:17" ht="15.75" thickBot="1" x14ac:dyDescent="0.3">
      <c r="A19" s="19">
        <v>9</v>
      </c>
      <c r="B19" s="20"/>
      <c r="C19" s="20"/>
      <c r="D19" s="20"/>
      <c r="E19" s="21"/>
      <c r="F19" s="36" t="str">
        <f>IF(E19="","",DATEDIF(E19,Munka2!$F$1,"Y"))</f>
        <v/>
      </c>
      <c r="G19" s="20"/>
      <c r="H19" s="37" t="str">
        <f>IF(AND(DATEDIF(E19,Munka2!$F$1,"Y")&gt;=14,DATEDIF(E19,Munka2!$F$1,"Y")&lt;=15),Munka2!$D$1,
IF(AND(DATEDIF(E19,Munka2!$F$1,"Y")&gt;=16,DATEDIF(E19,Munka2!$F$1,"Y")&lt;=17),Munka2!$D$2,
IF(AND(DATEDIF(E19,Munka2!$F$1,"Y")&gt;=18,DATEDIF(E19,Munka2!$F$1,"Y")&lt;=20),Munka2!$D$3,
IF(AND(DATEDIF(E19,Munka2!$F$1,"Y")&gt;=21,DATEDIF(E19,Munka2!$F$1,"Y")&lt;=49),Munka2!$D$4,""))))</f>
        <v/>
      </c>
      <c r="I19" s="20"/>
      <c r="J19" s="20"/>
      <c r="K19" s="20"/>
      <c r="L19" s="38"/>
      <c r="M19" s="34">
        <f>Q19*Munka2!$O$2</f>
        <v>0</v>
      </c>
      <c r="Q19">
        <f t="shared" si="0"/>
        <v>0</v>
      </c>
    </row>
    <row r="20" spans="1:17" ht="15.75" thickBot="1" x14ac:dyDescent="0.3">
      <c r="A20" s="19">
        <v>10</v>
      </c>
      <c r="B20" s="20"/>
      <c r="C20" s="20"/>
      <c r="D20" s="20"/>
      <c r="E20" s="21"/>
      <c r="F20" s="36" t="str">
        <f>IF(E20="","",DATEDIF(E20,Munka2!$F$1,"Y"))</f>
        <v/>
      </c>
      <c r="G20" s="20"/>
      <c r="H20" s="37" t="str">
        <f>IF(AND(DATEDIF(E20,Munka2!$F$1,"Y")&gt;=14,DATEDIF(E20,Munka2!$F$1,"Y")&lt;=15),Munka2!$D$1,
IF(AND(DATEDIF(E20,Munka2!$F$1,"Y")&gt;=16,DATEDIF(E20,Munka2!$F$1,"Y")&lt;=17),Munka2!$D$2,
IF(AND(DATEDIF(E20,Munka2!$F$1,"Y")&gt;=18,DATEDIF(E20,Munka2!$F$1,"Y")&lt;=20),Munka2!$D$3,
IF(AND(DATEDIF(E20,Munka2!$F$1,"Y")&gt;=21,DATEDIF(E20,Munka2!$F$1,"Y")&lt;=49),Munka2!$D$4,""))))</f>
        <v/>
      </c>
      <c r="I20" s="20"/>
      <c r="J20" s="20"/>
      <c r="K20" s="20"/>
      <c r="L20" s="38"/>
      <c r="M20" s="34">
        <f>Q20*Munka2!$O$2</f>
        <v>0</v>
      </c>
      <c r="Q20">
        <f t="shared" si="0"/>
        <v>0</v>
      </c>
    </row>
    <row r="21" spans="1:17" ht="15.75" thickBot="1" x14ac:dyDescent="0.3">
      <c r="A21" s="19">
        <v>11</v>
      </c>
      <c r="B21" s="20"/>
      <c r="C21" s="20"/>
      <c r="D21" s="20"/>
      <c r="E21" s="21"/>
      <c r="F21" s="36" t="str">
        <f>IF(E21="","",DATEDIF(E21,Munka2!$F$1,"Y"))</f>
        <v/>
      </c>
      <c r="G21" s="20"/>
      <c r="H21" s="37" t="str">
        <f>IF(AND(DATEDIF(E21,Munka2!$F$1,"Y")&gt;=14,DATEDIF(E21,Munka2!$F$1,"Y")&lt;=15),Munka2!$D$1,
IF(AND(DATEDIF(E21,Munka2!$F$1,"Y")&gt;=16,DATEDIF(E21,Munka2!$F$1,"Y")&lt;=17),Munka2!$D$2,
IF(AND(DATEDIF(E21,Munka2!$F$1,"Y")&gt;=18,DATEDIF(E21,Munka2!$F$1,"Y")&lt;=20),Munka2!$D$3,
IF(AND(DATEDIF(E21,Munka2!$F$1,"Y")&gt;=21,DATEDIF(E21,Munka2!$F$1,"Y")&lt;=49),Munka2!$D$4,""))))</f>
        <v/>
      </c>
      <c r="I21" s="20"/>
      <c r="J21" s="20"/>
      <c r="K21" s="20"/>
      <c r="L21" s="38"/>
      <c r="M21" s="34">
        <f>Q21*Munka2!$O$2</f>
        <v>0</v>
      </c>
      <c r="Q21">
        <f t="shared" si="0"/>
        <v>0</v>
      </c>
    </row>
    <row r="22" spans="1:17" ht="15.75" thickBot="1" x14ac:dyDescent="0.3">
      <c r="A22" s="19">
        <v>12</v>
      </c>
      <c r="B22" s="20"/>
      <c r="C22" s="20"/>
      <c r="D22" s="20"/>
      <c r="E22" s="21"/>
      <c r="F22" s="36" t="str">
        <f>IF(E22="","",DATEDIF(E22,Munka2!$F$1,"Y"))</f>
        <v/>
      </c>
      <c r="G22" s="20"/>
      <c r="H22" s="37" t="str">
        <f>IF(AND(DATEDIF(E22,Munka2!$F$1,"Y")&gt;=14,DATEDIF(E22,Munka2!$F$1,"Y")&lt;=15),Munka2!$D$1,
IF(AND(DATEDIF(E22,Munka2!$F$1,"Y")&gt;=16,DATEDIF(E22,Munka2!$F$1,"Y")&lt;=17),Munka2!$D$2,
IF(AND(DATEDIF(E22,Munka2!$F$1,"Y")&gt;=18,DATEDIF(E22,Munka2!$F$1,"Y")&lt;=20),Munka2!$D$3,
IF(AND(DATEDIF(E22,Munka2!$F$1,"Y")&gt;=21,DATEDIF(E22,Munka2!$F$1,"Y")&lt;=49),Munka2!$D$4,""))))</f>
        <v/>
      </c>
      <c r="I22" s="20"/>
      <c r="J22" s="20"/>
      <c r="K22" s="20"/>
      <c r="L22" s="38"/>
      <c r="M22" s="34">
        <f>Q22*Munka2!$O$2</f>
        <v>0</v>
      </c>
      <c r="Q22">
        <f t="shared" si="0"/>
        <v>0</v>
      </c>
    </row>
    <row r="23" spans="1:17" ht="15.75" thickBot="1" x14ac:dyDescent="0.3">
      <c r="A23" s="19">
        <v>13</v>
      </c>
      <c r="B23" s="20"/>
      <c r="C23" s="20"/>
      <c r="D23" s="20"/>
      <c r="E23" s="21"/>
      <c r="F23" s="36" t="str">
        <f>IF(E23="","",DATEDIF(E23,Munka2!$F$1,"Y"))</f>
        <v/>
      </c>
      <c r="G23" s="20"/>
      <c r="H23" s="37" t="str">
        <f>IF(AND(DATEDIF(E23,Munka2!$F$1,"Y")&gt;=14,DATEDIF(E23,Munka2!$F$1,"Y")&lt;=15),Munka2!$D$1,
IF(AND(DATEDIF(E23,Munka2!$F$1,"Y")&gt;=16,DATEDIF(E23,Munka2!$F$1,"Y")&lt;=17),Munka2!$D$2,
IF(AND(DATEDIF(E23,Munka2!$F$1,"Y")&gt;=18,DATEDIF(E23,Munka2!$F$1,"Y")&lt;=20),Munka2!$D$3,
IF(AND(DATEDIF(E23,Munka2!$F$1,"Y")&gt;=21,DATEDIF(E23,Munka2!$F$1,"Y")&lt;=49),Munka2!$D$4,""))))</f>
        <v/>
      </c>
      <c r="I23" s="20"/>
      <c r="J23" s="20"/>
      <c r="K23" s="20"/>
      <c r="L23" s="38"/>
      <c r="M23" s="34">
        <f>Q23*Munka2!$O$2</f>
        <v>0</v>
      </c>
      <c r="Q23">
        <f t="shared" si="0"/>
        <v>0</v>
      </c>
    </row>
    <row r="24" spans="1:17" ht="15.75" thickBot="1" x14ac:dyDescent="0.3">
      <c r="A24" s="19">
        <v>14</v>
      </c>
      <c r="B24" s="20"/>
      <c r="C24" s="20"/>
      <c r="D24" s="20"/>
      <c r="E24" s="21"/>
      <c r="F24" s="36" t="str">
        <f>IF(E24="","",DATEDIF(E24,Munka2!$F$1,"Y"))</f>
        <v/>
      </c>
      <c r="G24" s="20"/>
      <c r="H24" s="37" t="str">
        <f>IF(AND(DATEDIF(E24,Munka2!$F$1,"Y")&gt;=14,DATEDIF(E24,Munka2!$F$1,"Y")&lt;=15),Munka2!$D$1,
IF(AND(DATEDIF(E24,Munka2!$F$1,"Y")&gt;=16,DATEDIF(E24,Munka2!$F$1,"Y")&lt;=17),Munka2!$D$2,
IF(AND(DATEDIF(E24,Munka2!$F$1,"Y")&gt;=18,DATEDIF(E24,Munka2!$F$1,"Y")&lt;=20),Munka2!$D$3,
IF(AND(DATEDIF(E24,Munka2!$F$1,"Y")&gt;=21,DATEDIF(E24,Munka2!$F$1,"Y")&lt;=49),Munka2!$D$4,""))))</f>
        <v/>
      </c>
      <c r="I24" s="20"/>
      <c r="J24" s="20"/>
      <c r="K24" s="20"/>
      <c r="L24" s="38"/>
      <c r="M24" s="34">
        <f>Q24*Munka2!$O$2</f>
        <v>0</v>
      </c>
      <c r="Q24">
        <f t="shared" si="0"/>
        <v>0</v>
      </c>
    </row>
    <row r="25" spans="1:17" ht="15.75" thickBot="1" x14ac:dyDescent="0.3">
      <c r="A25" s="19">
        <v>15</v>
      </c>
      <c r="B25" s="20"/>
      <c r="C25" s="20"/>
      <c r="D25" s="20"/>
      <c r="E25" s="21"/>
      <c r="F25" s="36" t="str">
        <f>IF(E25="","",DATEDIF(E25,Munka2!$F$1,"Y"))</f>
        <v/>
      </c>
      <c r="G25" s="20"/>
      <c r="H25" s="37" t="str">
        <f>IF(AND(DATEDIF(E25,Munka2!$F$1,"Y")&gt;=14,DATEDIF(E25,Munka2!$F$1,"Y")&lt;=15),Munka2!$D$1,
IF(AND(DATEDIF(E25,Munka2!$F$1,"Y")&gt;=16,DATEDIF(E25,Munka2!$F$1,"Y")&lt;=17),Munka2!$D$2,
IF(AND(DATEDIF(E25,Munka2!$F$1,"Y")&gt;=18,DATEDIF(E25,Munka2!$F$1,"Y")&lt;=20),Munka2!$D$3,
IF(AND(DATEDIF(E25,Munka2!$F$1,"Y")&gt;=21,DATEDIF(E25,Munka2!$F$1,"Y")&lt;=49),Munka2!$D$4,""))))</f>
        <v/>
      </c>
      <c r="I25" s="20"/>
      <c r="J25" s="20"/>
      <c r="K25" s="20"/>
      <c r="L25" s="38"/>
      <c r="M25" s="34">
        <f>Q25*Munka2!$O$2</f>
        <v>0</v>
      </c>
      <c r="Q25">
        <f t="shared" si="0"/>
        <v>0</v>
      </c>
    </row>
    <row r="26" spans="1:17" ht="15.75" thickBot="1" x14ac:dyDescent="0.3">
      <c r="A26" s="19">
        <v>16</v>
      </c>
      <c r="B26" s="20"/>
      <c r="C26" s="20"/>
      <c r="D26" s="20"/>
      <c r="E26" s="21"/>
      <c r="F26" s="36" t="str">
        <f>IF(E26="","",DATEDIF(E26,Munka2!$F$1,"Y"))</f>
        <v/>
      </c>
      <c r="G26" s="20"/>
      <c r="H26" s="37" t="str">
        <f>IF(AND(DATEDIF(E26,Munka2!$F$1,"Y")&gt;=14,DATEDIF(E26,Munka2!$F$1,"Y")&lt;=15),Munka2!$D$1,
IF(AND(DATEDIF(E26,Munka2!$F$1,"Y")&gt;=16,DATEDIF(E26,Munka2!$F$1,"Y")&lt;=17),Munka2!$D$2,
IF(AND(DATEDIF(E26,Munka2!$F$1,"Y")&gt;=18,DATEDIF(E26,Munka2!$F$1,"Y")&lt;=20),Munka2!$D$3,
IF(AND(DATEDIF(E26,Munka2!$F$1,"Y")&gt;=21,DATEDIF(E26,Munka2!$F$1,"Y")&lt;=49),Munka2!$D$4,""))))</f>
        <v/>
      </c>
      <c r="I26" s="20"/>
      <c r="J26" s="20"/>
      <c r="K26" s="20"/>
      <c r="L26" s="38"/>
      <c r="M26" s="34">
        <f>Q26*Munka2!$O$2</f>
        <v>0</v>
      </c>
      <c r="Q26">
        <f t="shared" si="0"/>
        <v>0</v>
      </c>
    </row>
    <row r="27" spans="1:17" ht="15.75" thickBot="1" x14ac:dyDescent="0.3">
      <c r="A27" s="19">
        <v>17</v>
      </c>
      <c r="B27" s="20"/>
      <c r="C27" s="20"/>
      <c r="D27" s="20"/>
      <c r="E27" s="21"/>
      <c r="F27" s="36" t="str">
        <f>IF(E27="","",DATEDIF(E27,Munka2!$F$1,"Y"))</f>
        <v/>
      </c>
      <c r="G27" s="20"/>
      <c r="H27" s="37" t="str">
        <f>IF(AND(DATEDIF(E27,Munka2!$F$1,"Y")&gt;=14,DATEDIF(E27,Munka2!$F$1,"Y")&lt;=15),Munka2!$D$1,
IF(AND(DATEDIF(E27,Munka2!$F$1,"Y")&gt;=16,DATEDIF(E27,Munka2!$F$1,"Y")&lt;=17),Munka2!$D$2,
IF(AND(DATEDIF(E27,Munka2!$F$1,"Y")&gt;=18,DATEDIF(E27,Munka2!$F$1,"Y")&lt;=20),Munka2!$D$3,
IF(AND(DATEDIF(E27,Munka2!$F$1,"Y")&gt;=21,DATEDIF(E27,Munka2!$F$1,"Y")&lt;=49),Munka2!$D$4,""))))</f>
        <v/>
      </c>
      <c r="I27" s="20"/>
      <c r="J27" s="20"/>
      <c r="K27" s="20"/>
      <c r="L27" s="38"/>
      <c r="M27" s="34">
        <f>Q27*Munka2!$O$2</f>
        <v>0</v>
      </c>
      <c r="Q27">
        <f t="shared" si="0"/>
        <v>0</v>
      </c>
    </row>
    <row r="28" spans="1:17" ht="15.75" thickBot="1" x14ac:dyDescent="0.3">
      <c r="A28" s="19">
        <v>18</v>
      </c>
      <c r="B28" s="20"/>
      <c r="C28" s="20"/>
      <c r="D28" s="20"/>
      <c r="E28" s="21"/>
      <c r="F28" s="36" t="str">
        <f>IF(E28="","",DATEDIF(E28,Munka2!$F$1,"Y"))</f>
        <v/>
      </c>
      <c r="G28" s="20"/>
      <c r="H28" s="37" t="str">
        <f>IF(AND(DATEDIF(E28,Munka2!$F$1,"Y")&gt;=14,DATEDIF(E28,Munka2!$F$1,"Y")&lt;=15),Munka2!$D$1,
IF(AND(DATEDIF(E28,Munka2!$F$1,"Y")&gt;=16,DATEDIF(E28,Munka2!$F$1,"Y")&lt;=17),Munka2!$D$2,
IF(AND(DATEDIF(E28,Munka2!$F$1,"Y")&gt;=18,DATEDIF(E28,Munka2!$F$1,"Y")&lt;=20),Munka2!$D$3,
IF(AND(DATEDIF(E28,Munka2!$F$1,"Y")&gt;=21,DATEDIF(E28,Munka2!$F$1,"Y")&lt;=49),Munka2!$D$4,""))))</f>
        <v/>
      </c>
      <c r="I28" s="20"/>
      <c r="J28" s="20"/>
      <c r="K28" s="20"/>
      <c r="L28" s="38"/>
      <c r="M28" s="34">
        <f>Q28*Munka2!$O$2</f>
        <v>0</v>
      </c>
      <c r="Q28">
        <f t="shared" si="0"/>
        <v>0</v>
      </c>
    </row>
    <row r="29" spans="1:17" ht="15.75" thickBot="1" x14ac:dyDescent="0.3">
      <c r="A29" s="19">
        <v>19</v>
      </c>
      <c r="B29" s="20"/>
      <c r="C29" s="20"/>
      <c r="D29" s="20"/>
      <c r="E29" s="21"/>
      <c r="F29" s="36" t="str">
        <f>IF(E29="","",DATEDIF(E29,Munka2!$F$1,"Y"))</f>
        <v/>
      </c>
      <c r="G29" s="20"/>
      <c r="H29" s="37" t="str">
        <f>IF(AND(DATEDIF(E29,Munka2!$F$1,"Y")&gt;=14,DATEDIF(E29,Munka2!$F$1,"Y")&lt;=15),Munka2!$D$1,
IF(AND(DATEDIF(E29,Munka2!$F$1,"Y")&gt;=16,DATEDIF(E29,Munka2!$F$1,"Y")&lt;=17),Munka2!$D$2,
IF(AND(DATEDIF(E29,Munka2!$F$1,"Y")&gt;=18,DATEDIF(E29,Munka2!$F$1,"Y")&lt;=20),Munka2!$D$3,
IF(AND(DATEDIF(E29,Munka2!$F$1,"Y")&gt;=21,DATEDIF(E29,Munka2!$F$1,"Y")&lt;=49),Munka2!$D$4,""))))</f>
        <v/>
      </c>
      <c r="I29" s="20"/>
      <c r="J29" s="20"/>
      <c r="K29" s="20"/>
      <c r="L29" s="38"/>
      <c r="M29" s="34">
        <f>Q29*Munka2!$O$2</f>
        <v>0</v>
      </c>
      <c r="Q29">
        <f t="shared" si="0"/>
        <v>0</v>
      </c>
    </row>
    <row r="30" spans="1:17" ht="15.75" thickBot="1" x14ac:dyDescent="0.3">
      <c r="A30" s="19">
        <v>20</v>
      </c>
      <c r="B30" s="20"/>
      <c r="C30" s="20"/>
      <c r="D30" s="20"/>
      <c r="E30" s="21"/>
      <c r="F30" s="36" t="str">
        <f>IF(E30="","",DATEDIF(E30,Munka2!$F$1,"Y"))</f>
        <v/>
      </c>
      <c r="G30" s="20"/>
      <c r="H30" s="37" t="str">
        <f>IF(AND(DATEDIF(E30,Munka2!$F$1,"Y")&gt;=14,DATEDIF(E30,Munka2!$F$1,"Y")&lt;=15),Munka2!$D$1,
IF(AND(DATEDIF(E30,Munka2!$F$1,"Y")&gt;=16,DATEDIF(E30,Munka2!$F$1,"Y")&lt;=17),Munka2!$D$2,
IF(AND(DATEDIF(E30,Munka2!$F$1,"Y")&gt;=18,DATEDIF(E30,Munka2!$F$1,"Y")&lt;=20),Munka2!$D$3,
IF(AND(DATEDIF(E30,Munka2!$F$1,"Y")&gt;=21,DATEDIF(E30,Munka2!$F$1,"Y")&lt;=49),Munka2!$D$4,""))))</f>
        <v/>
      </c>
      <c r="I30" s="20"/>
      <c r="J30" s="20"/>
      <c r="K30" s="20"/>
      <c r="L30" s="38"/>
      <c r="M30" s="34">
        <f>Q30*Munka2!$O$2</f>
        <v>0</v>
      </c>
      <c r="Q30">
        <f t="shared" si="0"/>
        <v>0</v>
      </c>
    </row>
    <row r="31" spans="1:17" ht="15.75" thickBot="1" x14ac:dyDescent="0.3">
      <c r="A31" s="19">
        <v>21</v>
      </c>
      <c r="B31" s="20"/>
      <c r="C31" s="20"/>
      <c r="D31" s="20"/>
      <c r="E31" s="21"/>
      <c r="F31" s="36" t="str">
        <f>IF(E31="","",DATEDIF(E31,Munka2!$F$1,"Y"))</f>
        <v/>
      </c>
      <c r="G31" s="20"/>
      <c r="H31" s="37" t="str">
        <f>IF(AND(DATEDIF(E31,Munka2!$F$1,"Y")&gt;=14,DATEDIF(E31,Munka2!$F$1,"Y")&lt;=15),Munka2!$D$1,
IF(AND(DATEDIF(E31,Munka2!$F$1,"Y")&gt;=16,DATEDIF(E31,Munka2!$F$1,"Y")&lt;=17),Munka2!$D$2,
IF(AND(DATEDIF(E31,Munka2!$F$1,"Y")&gt;=18,DATEDIF(E31,Munka2!$F$1,"Y")&lt;=20),Munka2!$D$3,
IF(AND(DATEDIF(E31,Munka2!$F$1,"Y")&gt;=21,DATEDIF(E31,Munka2!$F$1,"Y")&lt;=49),Munka2!$D$4,""))))</f>
        <v/>
      </c>
      <c r="I31" s="20"/>
      <c r="J31" s="20"/>
      <c r="K31" s="20"/>
      <c r="L31" s="38"/>
      <c r="M31" s="34">
        <f>Q31*Munka2!$O$2</f>
        <v>0</v>
      </c>
      <c r="Q31">
        <f t="shared" si="0"/>
        <v>0</v>
      </c>
    </row>
    <row r="32" spans="1:17" ht="15.75" thickBot="1" x14ac:dyDescent="0.3">
      <c r="A32" s="19">
        <v>22</v>
      </c>
      <c r="B32" s="20"/>
      <c r="C32" s="20"/>
      <c r="D32" s="20"/>
      <c r="E32" s="21"/>
      <c r="F32" s="36" t="str">
        <f>IF(E32="","",DATEDIF(E32,Munka2!$F$1,"Y"))</f>
        <v/>
      </c>
      <c r="G32" s="20"/>
      <c r="H32" s="37" t="str">
        <f>IF(AND(DATEDIF(E32,Munka2!$F$1,"Y")&gt;=14,DATEDIF(E32,Munka2!$F$1,"Y")&lt;=15),Munka2!$D$1,
IF(AND(DATEDIF(E32,Munka2!$F$1,"Y")&gt;=16,DATEDIF(E32,Munka2!$F$1,"Y")&lt;=17),Munka2!$D$2,
IF(AND(DATEDIF(E32,Munka2!$F$1,"Y")&gt;=18,DATEDIF(E32,Munka2!$F$1,"Y")&lt;=20),Munka2!$D$3,
IF(AND(DATEDIF(E32,Munka2!$F$1,"Y")&gt;=21,DATEDIF(E32,Munka2!$F$1,"Y")&lt;=49),Munka2!$D$4,""))))</f>
        <v/>
      </c>
      <c r="I32" s="20"/>
      <c r="J32" s="20"/>
      <c r="K32" s="20"/>
      <c r="L32" s="38"/>
      <c r="M32" s="34">
        <f>Q32*Munka2!$O$2</f>
        <v>0</v>
      </c>
      <c r="Q32">
        <f t="shared" si="0"/>
        <v>0</v>
      </c>
    </row>
    <row r="33" spans="1:17" ht="15.75" thickBot="1" x14ac:dyDescent="0.3">
      <c r="A33" s="19">
        <v>23</v>
      </c>
      <c r="B33" s="20"/>
      <c r="C33" s="20"/>
      <c r="D33" s="20"/>
      <c r="E33" s="21"/>
      <c r="F33" s="36" t="str">
        <f>IF(E33="","",DATEDIF(E33,Munka2!$F$1,"Y"))</f>
        <v/>
      </c>
      <c r="G33" s="20"/>
      <c r="H33" s="37" t="str">
        <f>IF(AND(DATEDIF(E33,Munka2!$F$1,"Y")&gt;=14,DATEDIF(E33,Munka2!$F$1,"Y")&lt;=15),Munka2!$D$1,
IF(AND(DATEDIF(E33,Munka2!$F$1,"Y")&gt;=16,DATEDIF(E33,Munka2!$F$1,"Y")&lt;=17),Munka2!$D$2,
IF(AND(DATEDIF(E33,Munka2!$F$1,"Y")&gt;=18,DATEDIF(E33,Munka2!$F$1,"Y")&lt;=20),Munka2!$D$3,
IF(AND(DATEDIF(E33,Munka2!$F$1,"Y")&gt;=21,DATEDIF(E33,Munka2!$F$1,"Y")&lt;=49),Munka2!$D$4,""))))</f>
        <v/>
      </c>
      <c r="I33" s="20"/>
      <c r="J33" s="20"/>
      <c r="K33" s="20"/>
      <c r="L33" s="38"/>
      <c r="M33" s="34">
        <f>Q33*Munka2!$O$2</f>
        <v>0</v>
      </c>
      <c r="Q33">
        <f t="shared" si="0"/>
        <v>0</v>
      </c>
    </row>
    <row r="34" spans="1:17" ht="15.75" thickBot="1" x14ac:dyDescent="0.3">
      <c r="A34" s="19">
        <v>24</v>
      </c>
      <c r="B34" s="20"/>
      <c r="C34" s="20"/>
      <c r="D34" s="20"/>
      <c r="E34" s="21"/>
      <c r="F34" s="36" t="str">
        <f>IF(E34="","",DATEDIF(E34,Munka2!$F$1,"Y"))</f>
        <v/>
      </c>
      <c r="G34" s="20"/>
      <c r="H34" s="37" t="str">
        <f>IF(AND(DATEDIF(E34,Munka2!$F$1,"Y")&gt;=14,DATEDIF(E34,Munka2!$F$1,"Y")&lt;=15),Munka2!$D$1,
IF(AND(DATEDIF(E34,Munka2!$F$1,"Y")&gt;=16,DATEDIF(E34,Munka2!$F$1,"Y")&lt;=17),Munka2!$D$2,
IF(AND(DATEDIF(E34,Munka2!$F$1,"Y")&gt;=18,DATEDIF(E34,Munka2!$F$1,"Y")&lt;=20),Munka2!$D$3,
IF(AND(DATEDIF(E34,Munka2!$F$1,"Y")&gt;=21,DATEDIF(E34,Munka2!$F$1,"Y")&lt;=49),Munka2!$D$4,""))))</f>
        <v/>
      </c>
      <c r="I34" s="20"/>
      <c r="J34" s="20"/>
      <c r="K34" s="20"/>
      <c r="L34" s="38"/>
      <c r="M34" s="34">
        <f>Q34*Munka2!$O$2</f>
        <v>0</v>
      </c>
      <c r="Q34">
        <f t="shared" si="0"/>
        <v>0</v>
      </c>
    </row>
    <row r="35" spans="1:17" ht="15.75" thickBot="1" x14ac:dyDescent="0.3">
      <c r="A35" s="19">
        <v>25</v>
      </c>
      <c r="B35" s="20"/>
      <c r="C35" s="20"/>
      <c r="D35" s="20"/>
      <c r="E35" s="21"/>
      <c r="F35" s="36" t="str">
        <f>IF(E35="","",DATEDIF(E35,Munka2!$F$1,"Y"))</f>
        <v/>
      </c>
      <c r="G35" s="20"/>
      <c r="H35" s="37" t="str">
        <f>IF(AND(DATEDIF(E35,Munka2!$F$1,"Y")&gt;=14,DATEDIF(E35,Munka2!$F$1,"Y")&lt;=15),Munka2!$D$1,
IF(AND(DATEDIF(E35,Munka2!$F$1,"Y")&gt;=16,DATEDIF(E35,Munka2!$F$1,"Y")&lt;=17),Munka2!$D$2,
IF(AND(DATEDIF(E35,Munka2!$F$1,"Y")&gt;=18,DATEDIF(E35,Munka2!$F$1,"Y")&lt;=20),Munka2!$D$3,
IF(AND(DATEDIF(E35,Munka2!$F$1,"Y")&gt;=21,DATEDIF(E35,Munka2!$F$1,"Y")&lt;=49),Munka2!$D$4,""))))</f>
        <v/>
      </c>
      <c r="I35" s="20"/>
      <c r="J35" s="20"/>
      <c r="K35" s="20"/>
      <c r="L35" s="38"/>
      <c r="M35" s="34">
        <f>Q35*Munka2!$O$2</f>
        <v>0</v>
      </c>
      <c r="Q35">
        <f t="shared" si="0"/>
        <v>0</v>
      </c>
    </row>
    <row r="36" spans="1:17" ht="15.75" thickBot="1" x14ac:dyDescent="0.3">
      <c r="A36" s="19">
        <v>26</v>
      </c>
      <c r="B36" s="20"/>
      <c r="C36" s="20"/>
      <c r="D36" s="20"/>
      <c r="E36" s="21"/>
      <c r="F36" s="36" t="str">
        <f>IF(E36="","",DATEDIF(E36,Munka2!$F$1,"Y"))</f>
        <v/>
      </c>
      <c r="G36" s="20"/>
      <c r="H36" s="37" t="str">
        <f>IF(AND(DATEDIF(E36,Munka2!$F$1,"Y")&gt;=14,DATEDIF(E36,Munka2!$F$1,"Y")&lt;=15),Munka2!$D$1,
IF(AND(DATEDIF(E36,Munka2!$F$1,"Y")&gt;=16,DATEDIF(E36,Munka2!$F$1,"Y")&lt;=17),Munka2!$D$2,
IF(AND(DATEDIF(E36,Munka2!$F$1,"Y")&gt;=18,DATEDIF(E36,Munka2!$F$1,"Y")&lt;=20),Munka2!$D$3,
IF(AND(DATEDIF(E36,Munka2!$F$1,"Y")&gt;=21,DATEDIF(E36,Munka2!$F$1,"Y")&lt;=49),Munka2!$D$4,""))))</f>
        <v/>
      </c>
      <c r="I36" s="20"/>
      <c r="J36" s="20"/>
      <c r="K36" s="20"/>
      <c r="L36" s="38"/>
      <c r="M36" s="34">
        <f>Q36*Munka2!$O$2</f>
        <v>0</v>
      </c>
      <c r="Q36">
        <f t="shared" si="0"/>
        <v>0</v>
      </c>
    </row>
    <row r="37" spans="1:17" ht="15.75" thickBot="1" x14ac:dyDescent="0.3">
      <c r="A37" s="19">
        <v>27</v>
      </c>
      <c r="B37" s="20"/>
      <c r="C37" s="20"/>
      <c r="D37" s="20"/>
      <c r="E37" s="21"/>
      <c r="F37" s="36" t="str">
        <f>IF(E37="","",DATEDIF(E37,Munka2!$F$1,"Y"))</f>
        <v/>
      </c>
      <c r="G37" s="20"/>
      <c r="H37" s="37" t="str">
        <f>IF(AND(DATEDIF(E37,Munka2!$F$1,"Y")&gt;=14,DATEDIF(E37,Munka2!$F$1,"Y")&lt;=15),Munka2!$D$1,
IF(AND(DATEDIF(E37,Munka2!$F$1,"Y")&gt;=16,DATEDIF(E37,Munka2!$F$1,"Y")&lt;=17),Munka2!$D$2,
IF(AND(DATEDIF(E37,Munka2!$F$1,"Y")&gt;=18,DATEDIF(E37,Munka2!$F$1,"Y")&lt;=20),Munka2!$D$3,
IF(AND(DATEDIF(E37,Munka2!$F$1,"Y")&gt;=21,DATEDIF(E37,Munka2!$F$1,"Y")&lt;=49),Munka2!$D$4,""))))</f>
        <v/>
      </c>
      <c r="I37" s="20"/>
      <c r="J37" s="20"/>
      <c r="K37" s="20"/>
      <c r="L37" s="38"/>
      <c r="M37" s="34">
        <f>Q37*Munka2!$O$2</f>
        <v>0</v>
      </c>
      <c r="Q37">
        <f t="shared" si="0"/>
        <v>0</v>
      </c>
    </row>
    <row r="38" spans="1:17" ht="15.75" thickBot="1" x14ac:dyDescent="0.3">
      <c r="A38" s="19">
        <v>28</v>
      </c>
      <c r="B38" s="20"/>
      <c r="C38" s="20"/>
      <c r="D38" s="20"/>
      <c r="E38" s="21"/>
      <c r="F38" s="36" t="str">
        <f>IF(E38="","",DATEDIF(E38,Munka2!$F$1,"Y"))</f>
        <v/>
      </c>
      <c r="G38" s="20"/>
      <c r="H38" s="37" t="str">
        <f>IF(AND(DATEDIF(E38,Munka2!$F$1,"Y")&gt;=14,DATEDIF(E38,Munka2!$F$1,"Y")&lt;=15),Munka2!$D$1,
IF(AND(DATEDIF(E38,Munka2!$F$1,"Y")&gt;=16,DATEDIF(E38,Munka2!$F$1,"Y")&lt;=17),Munka2!$D$2,
IF(AND(DATEDIF(E38,Munka2!$F$1,"Y")&gt;=18,DATEDIF(E38,Munka2!$F$1,"Y")&lt;=20),Munka2!$D$3,
IF(AND(DATEDIF(E38,Munka2!$F$1,"Y")&gt;=21,DATEDIF(E38,Munka2!$F$1,"Y")&lt;=49),Munka2!$D$4,""))))</f>
        <v/>
      </c>
      <c r="I38" s="20"/>
      <c r="J38" s="20"/>
      <c r="K38" s="20"/>
      <c r="L38" s="38"/>
      <c r="M38" s="34">
        <f>Q38*Munka2!$O$2</f>
        <v>0</v>
      </c>
      <c r="Q38">
        <f t="shared" si="0"/>
        <v>0</v>
      </c>
    </row>
    <row r="39" spans="1:17" ht="15.75" thickBot="1" x14ac:dyDescent="0.3">
      <c r="A39" s="19">
        <v>29</v>
      </c>
      <c r="B39" s="20"/>
      <c r="C39" s="20"/>
      <c r="D39" s="20"/>
      <c r="E39" s="21"/>
      <c r="F39" s="36" t="str">
        <f>IF(E39="","",DATEDIF(E39,Munka2!$F$1,"Y"))</f>
        <v/>
      </c>
      <c r="G39" s="20"/>
      <c r="H39" s="37" t="str">
        <f>IF(AND(DATEDIF(E39,Munka2!$F$1,"Y")&gt;=14,DATEDIF(E39,Munka2!$F$1,"Y")&lt;=15),Munka2!$D$1,
IF(AND(DATEDIF(E39,Munka2!$F$1,"Y")&gt;=16,DATEDIF(E39,Munka2!$F$1,"Y")&lt;=17),Munka2!$D$2,
IF(AND(DATEDIF(E39,Munka2!$F$1,"Y")&gt;=18,DATEDIF(E39,Munka2!$F$1,"Y")&lt;=20),Munka2!$D$3,
IF(AND(DATEDIF(E39,Munka2!$F$1,"Y")&gt;=21,DATEDIF(E39,Munka2!$F$1,"Y")&lt;=49),Munka2!$D$4,""))))</f>
        <v/>
      </c>
      <c r="I39" s="20"/>
      <c r="J39" s="20"/>
      <c r="K39" s="20"/>
      <c r="L39" s="38"/>
      <c r="M39" s="34">
        <f>Q39*Munka2!$O$2</f>
        <v>0</v>
      </c>
      <c r="Q39">
        <f t="shared" si="0"/>
        <v>0</v>
      </c>
    </row>
    <row r="40" spans="1:17" ht="15.75" thickBot="1" x14ac:dyDescent="0.3">
      <c r="A40" s="19">
        <v>30</v>
      </c>
      <c r="B40" s="20"/>
      <c r="C40" s="20"/>
      <c r="D40" s="20"/>
      <c r="E40" s="21"/>
      <c r="F40" s="36" t="str">
        <f>IF(E40="","",DATEDIF(E40,Munka2!$F$1,"Y"))</f>
        <v/>
      </c>
      <c r="G40" s="20"/>
      <c r="H40" s="37" t="str">
        <f>IF(AND(DATEDIF(E40,Munka2!$F$1,"Y")&gt;=14,DATEDIF(E40,Munka2!$F$1,"Y")&lt;=15),Munka2!$D$1,
IF(AND(DATEDIF(E40,Munka2!$F$1,"Y")&gt;=16,DATEDIF(E40,Munka2!$F$1,"Y")&lt;=17),Munka2!$D$2,
IF(AND(DATEDIF(E40,Munka2!$F$1,"Y")&gt;=18,DATEDIF(E40,Munka2!$F$1,"Y")&lt;=20),Munka2!$D$3,
IF(AND(DATEDIF(E40,Munka2!$F$1,"Y")&gt;=21,DATEDIF(E40,Munka2!$F$1,"Y")&lt;=49),Munka2!$D$4,""))))</f>
        <v/>
      </c>
      <c r="I40" s="20"/>
      <c r="J40" s="20"/>
      <c r="K40" s="20"/>
      <c r="L40" s="38"/>
      <c r="M40" s="34">
        <f>Q40*Munka2!$O$2</f>
        <v>0</v>
      </c>
      <c r="Q40">
        <f t="shared" si="0"/>
        <v>0</v>
      </c>
    </row>
    <row r="41" spans="1:17" ht="15.75" thickBot="1" x14ac:dyDescent="0.3">
      <c r="A41" s="19">
        <v>31</v>
      </c>
      <c r="B41" s="20"/>
      <c r="C41" s="20"/>
      <c r="D41" s="20"/>
      <c r="E41" s="21"/>
      <c r="F41" s="36" t="str">
        <f>IF(E41="","",DATEDIF(E41,Munka2!$F$1,"Y"))</f>
        <v/>
      </c>
      <c r="G41" s="20"/>
      <c r="H41" s="37" t="str">
        <f>IF(AND(DATEDIF(E41,Munka2!$F$1,"Y")&gt;=14,DATEDIF(E41,Munka2!$F$1,"Y")&lt;=15),Munka2!$D$1,
IF(AND(DATEDIF(E41,Munka2!$F$1,"Y")&gt;=16,DATEDIF(E41,Munka2!$F$1,"Y")&lt;=17),Munka2!$D$2,
IF(AND(DATEDIF(E41,Munka2!$F$1,"Y")&gt;=18,DATEDIF(E41,Munka2!$F$1,"Y")&lt;=20),Munka2!$D$3,
IF(AND(DATEDIF(E41,Munka2!$F$1,"Y")&gt;=21,DATEDIF(E41,Munka2!$F$1,"Y")&lt;=49),Munka2!$D$4,""))))</f>
        <v/>
      </c>
      <c r="I41" s="20"/>
      <c r="J41" s="20"/>
      <c r="K41" s="20"/>
      <c r="L41" s="38"/>
      <c r="M41" s="34">
        <f>Q41*Munka2!$O$2</f>
        <v>0</v>
      </c>
      <c r="Q41">
        <f t="shared" si="0"/>
        <v>0</v>
      </c>
    </row>
    <row r="42" spans="1:17" ht="15.75" thickBot="1" x14ac:dyDescent="0.3">
      <c r="A42" s="19">
        <v>32</v>
      </c>
      <c r="B42" s="20"/>
      <c r="C42" s="20"/>
      <c r="D42" s="20"/>
      <c r="E42" s="21"/>
      <c r="F42" s="36" t="str">
        <f>IF(E42="","",DATEDIF(E42,Munka2!$F$1,"Y"))</f>
        <v/>
      </c>
      <c r="G42" s="20"/>
      <c r="H42" s="37" t="str">
        <f>IF(AND(DATEDIF(E42,Munka2!$F$1,"Y")&gt;=14,DATEDIF(E42,Munka2!$F$1,"Y")&lt;=15),Munka2!$D$1,
IF(AND(DATEDIF(E42,Munka2!$F$1,"Y")&gt;=16,DATEDIF(E42,Munka2!$F$1,"Y")&lt;=17),Munka2!$D$2,
IF(AND(DATEDIF(E42,Munka2!$F$1,"Y")&gt;=18,DATEDIF(E42,Munka2!$F$1,"Y")&lt;=20),Munka2!$D$3,
IF(AND(DATEDIF(E42,Munka2!$F$1,"Y")&gt;=21,DATEDIF(E42,Munka2!$F$1,"Y")&lt;=49),Munka2!$D$4,""))))</f>
        <v/>
      </c>
      <c r="I42" s="20"/>
      <c r="J42" s="20"/>
      <c r="K42" s="20"/>
      <c r="L42" s="38"/>
      <c r="M42" s="34">
        <f>Q42*Munka2!$O$2</f>
        <v>0</v>
      </c>
      <c r="Q42">
        <f t="shared" si="0"/>
        <v>0</v>
      </c>
    </row>
    <row r="43" spans="1:17" ht="15.75" thickBot="1" x14ac:dyDescent="0.3">
      <c r="A43" s="19">
        <v>33</v>
      </c>
      <c r="B43" s="20"/>
      <c r="C43" s="20"/>
      <c r="D43" s="20"/>
      <c r="E43" s="21"/>
      <c r="F43" s="36" t="str">
        <f>IF(E43="","",DATEDIF(E43,Munka2!$F$1,"Y"))</f>
        <v/>
      </c>
      <c r="G43" s="20"/>
      <c r="H43" s="37" t="str">
        <f>IF(AND(DATEDIF(E43,Munka2!$F$1,"Y")&gt;=14,DATEDIF(E43,Munka2!$F$1,"Y")&lt;=15),Munka2!$D$1,
IF(AND(DATEDIF(E43,Munka2!$F$1,"Y")&gt;=16,DATEDIF(E43,Munka2!$F$1,"Y")&lt;=17),Munka2!$D$2,
IF(AND(DATEDIF(E43,Munka2!$F$1,"Y")&gt;=18,DATEDIF(E43,Munka2!$F$1,"Y")&lt;=20),Munka2!$D$3,
IF(AND(DATEDIF(E43,Munka2!$F$1,"Y")&gt;=21,DATEDIF(E43,Munka2!$F$1,"Y")&lt;=49),Munka2!$D$4,""))))</f>
        <v/>
      </c>
      <c r="I43" s="20"/>
      <c r="J43" s="20"/>
      <c r="K43" s="20"/>
      <c r="L43" s="38"/>
      <c r="M43" s="34">
        <f>Q43*Munka2!$O$2</f>
        <v>0</v>
      </c>
      <c r="Q43">
        <f t="shared" ref="Q43:Q60" si="1">COUNTIF(I43:L43,"yes")</f>
        <v>0</v>
      </c>
    </row>
    <row r="44" spans="1:17" ht="15.75" thickBot="1" x14ac:dyDescent="0.3">
      <c r="A44" s="19">
        <v>34</v>
      </c>
      <c r="B44" s="20"/>
      <c r="C44" s="20"/>
      <c r="D44" s="20"/>
      <c r="E44" s="21"/>
      <c r="F44" s="36" t="str">
        <f>IF(E44="","",DATEDIF(E44,Munka2!$F$1,"Y"))</f>
        <v/>
      </c>
      <c r="G44" s="20"/>
      <c r="H44" s="37" t="str">
        <f>IF(AND(DATEDIF(E44,Munka2!$F$1,"Y")&gt;=14,DATEDIF(E44,Munka2!$F$1,"Y")&lt;=15),Munka2!$D$1,
IF(AND(DATEDIF(E44,Munka2!$F$1,"Y")&gt;=16,DATEDIF(E44,Munka2!$F$1,"Y")&lt;=17),Munka2!$D$2,
IF(AND(DATEDIF(E44,Munka2!$F$1,"Y")&gt;=18,DATEDIF(E44,Munka2!$F$1,"Y")&lt;=20),Munka2!$D$3,
IF(AND(DATEDIF(E44,Munka2!$F$1,"Y")&gt;=21,DATEDIF(E44,Munka2!$F$1,"Y")&lt;=49),Munka2!$D$4,""))))</f>
        <v/>
      </c>
      <c r="I44" s="20"/>
      <c r="J44" s="20"/>
      <c r="K44" s="20"/>
      <c r="L44" s="38"/>
      <c r="M44" s="34">
        <f>Q44*Munka2!$O$2</f>
        <v>0</v>
      </c>
      <c r="Q44">
        <f t="shared" si="1"/>
        <v>0</v>
      </c>
    </row>
    <row r="45" spans="1:17" ht="15.75" thickBot="1" x14ac:dyDescent="0.3">
      <c r="A45" s="19">
        <v>35</v>
      </c>
      <c r="B45" s="20"/>
      <c r="C45" s="20"/>
      <c r="D45" s="20"/>
      <c r="E45" s="21"/>
      <c r="F45" s="36" t="str">
        <f>IF(E45="","",DATEDIF(E45,Munka2!$F$1,"Y"))</f>
        <v/>
      </c>
      <c r="G45" s="20"/>
      <c r="H45" s="37" t="str">
        <f>IF(AND(DATEDIF(E45,Munka2!$F$1,"Y")&gt;=14,DATEDIF(E45,Munka2!$F$1,"Y")&lt;=15),Munka2!$D$1,
IF(AND(DATEDIF(E45,Munka2!$F$1,"Y")&gt;=16,DATEDIF(E45,Munka2!$F$1,"Y")&lt;=17),Munka2!$D$2,
IF(AND(DATEDIF(E45,Munka2!$F$1,"Y")&gt;=18,DATEDIF(E45,Munka2!$F$1,"Y")&lt;=20),Munka2!$D$3,
IF(AND(DATEDIF(E45,Munka2!$F$1,"Y")&gt;=21,DATEDIF(E45,Munka2!$F$1,"Y")&lt;=49),Munka2!$D$4,""))))</f>
        <v/>
      </c>
      <c r="I45" s="20"/>
      <c r="J45" s="20"/>
      <c r="K45" s="20"/>
      <c r="L45" s="38"/>
      <c r="M45" s="34">
        <f>Q45*Munka2!$O$2</f>
        <v>0</v>
      </c>
      <c r="Q45">
        <f t="shared" si="1"/>
        <v>0</v>
      </c>
    </row>
    <row r="46" spans="1:17" ht="15.75" thickBot="1" x14ac:dyDescent="0.3">
      <c r="A46" s="19">
        <v>36</v>
      </c>
      <c r="B46" s="20"/>
      <c r="C46" s="20"/>
      <c r="D46" s="20"/>
      <c r="E46" s="21"/>
      <c r="F46" s="36" t="str">
        <f>IF(E46="","",DATEDIF(E46,Munka2!$F$1,"Y"))</f>
        <v/>
      </c>
      <c r="G46" s="20"/>
      <c r="H46" s="37" t="str">
        <f>IF(AND(DATEDIF(E46,Munka2!$F$1,"Y")&gt;=14,DATEDIF(E46,Munka2!$F$1,"Y")&lt;=15),Munka2!$D$1,
IF(AND(DATEDIF(E46,Munka2!$F$1,"Y")&gt;=16,DATEDIF(E46,Munka2!$F$1,"Y")&lt;=17),Munka2!$D$2,
IF(AND(DATEDIF(E46,Munka2!$F$1,"Y")&gt;=18,DATEDIF(E46,Munka2!$F$1,"Y")&lt;=20),Munka2!$D$3,
IF(AND(DATEDIF(E46,Munka2!$F$1,"Y")&gt;=21,DATEDIF(E46,Munka2!$F$1,"Y")&lt;=49),Munka2!$D$4,""))))</f>
        <v/>
      </c>
      <c r="I46" s="20"/>
      <c r="J46" s="20"/>
      <c r="K46" s="20"/>
      <c r="L46" s="38"/>
      <c r="M46" s="34">
        <f>Q46*Munka2!$O$2</f>
        <v>0</v>
      </c>
      <c r="Q46">
        <f t="shared" si="1"/>
        <v>0</v>
      </c>
    </row>
    <row r="47" spans="1:17" ht="15.75" thickBot="1" x14ac:dyDescent="0.3">
      <c r="A47" s="19">
        <v>37</v>
      </c>
      <c r="B47" s="20"/>
      <c r="C47" s="20"/>
      <c r="D47" s="20"/>
      <c r="E47" s="21"/>
      <c r="F47" s="36" t="str">
        <f>IF(E47="","",DATEDIF(E47,Munka2!$F$1,"Y"))</f>
        <v/>
      </c>
      <c r="G47" s="20"/>
      <c r="H47" s="37" t="str">
        <f>IF(AND(DATEDIF(E47,Munka2!$F$1,"Y")&gt;=14,DATEDIF(E47,Munka2!$F$1,"Y")&lt;=15),Munka2!$D$1,
IF(AND(DATEDIF(E47,Munka2!$F$1,"Y")&gt;=16,DATEDIF(E47,Munka2!$F$1,"Y")&lt;=17),Munka2!$D$2,
IF(AND(DATEDIF(E47,Munka2!$F$1,"Y")&gt;=18,DATEDIF(E47,Munka2!$F$1,"Y")&lt;=20),Munka2!$D$3,
IF(AND(DATEDIF(E47,Munka2!$F$1,"Y")&gt;=21,DATEDIF(E47,Munka2!$F$1,"Y")&lt;=49),Munka2!$D$4,""))))</f>
        <v/>
      </c>
      <c r="I47" s="20"/>
      <c r="J47" s="20"/>
      <c r="K47" s="20"/>
      <c r="L47" s="38"/>
      <c r="M47" s="34">
        <f>Q47*Munka2!$O$2</f>
        <v>0</v>
      </c>
      <c r="Q47">
        <f t="shared" si="1"/>
        <v>0</v>
      </c>
    </row>
    <row r="48" spans="1:17" ht="15.75" thickBot="1" x14ac:dyDescent="0.3">
      <c r="A48" s="19">
        <v>38</v>
      </c>
      <c r="B48" s="20"/>
      <c r="C48" s="20"/>
      <c r="D48" s="20"/>
      <c r="E48" s="21"/>
      <c r="F48" s="36" t="str">
        <f>IF(E48="","",DATEDIF(E48,Munka2!$F$1,"Y"))</f>
        <v/>
      </c>
      <c r="G48" s="20"/>
      <c r="H48" s="37" t="str">
        <f>IF(AND(DATEDIF(E48,Munka2!$F$1,"Y")&gt;=14,DATEDIF(E48,Munka2!$F$1,"Y")&lt;=15),Munka2!$D$1,
IF(AND(DATEDIF(E48,Munka2!$F$1,"Y")&gt;=16,DATEDIF(E48,Munka2!$F$1,"Y")&lt;=17),Munka2!$D$2,
IF(AND(DATEDIF(E48,Munka2!$F$1,"Y")&gt;=18,DATEDIF(E48,Munka2!$F$1,"Y")&lt;=20),Munka2!$D$3,
IF(AND(DATEDIF(E48,Munka2!$F$1,"Y")&gt;=21,DATEDIF(E48,Munka2!$F$1,"Y")&lt;=49),Munka2!$D$4,""))))</f>
        <v/>
      </c>
      <c r="I48" s="20"/>
      <c r="J48" s="20"/>
      <c r="K48" s="20"/>
      <c r="L48" s="38"/>
      <c r="M48" s="34">
        <f>Q48*Munka2!$O$2</f>
        <v>0</v>
      </c>
      <c r="Q48">
        <f t="shared" si="1"/>
        <v>0</v>
      </c>
    </row>
    <row r="49" spans="1:17" ht="15.75" thickBot="1" x14ac:dyDescent="0.3">
      <c r="A49" s="19">
        <v>39</v>
      </c>
      <c r="B49" s="20"/>
      <c r="C49" s="20"/>
      <c r="D49" s="20"/>
      <c r="E49" s="21"/>
      <c r="F49" s="36" t="str">
        <f>IF(E49="","",DATEDIF(E49,Munka2!$F$1,"Y"))</f>
        <v/>
      </c>
      <c r="G49" s="20"/>
      <c r="H49" s="37" t="str">
        <f>IF(AND(DATEDIF(E49,Munka2!$F$1,"Y")&gt;=14,DATEDIF(E49,Munka2!$F$1,"Y")&lt;=15),Munka2!$D$1,
IF(AND(DATEDIF(E49,Munka2!$F$1,"Y")&gt;=16,DATEDIF(E49,Munka2!$F$1,"Y")&lt;=17),Munka2!$D$2,
IF(AND(DATEDIF(E49,Munka2!$F$1,"Y")&gt;=18,DATEDIF(E49,Munka2!$F$1,"Y")&lt;=20),Munka2!$D$3,
IF(AND(DATEDIF(E49,Munka2!$F$1,"Y")&gt;=21,DATEDIF(E49,Munka2!$F$1,"Y")&lt;=49),Munka2!$D$4,""))))</f>
        <v/>
      </c>
      <c r="I49" s="20"/>
      <c r="J49" s="20"/>
      <c r="K49" s="20"/>
      <c r="L49" s="38"/>
      <c r="M49" s="34">
        <f>Q49*Munka2!$O$2</f>
        <v>0</v>
      </c>
      <c r="Q49">
        <f t="shared" si="1"/>
        <v>0</v>
      </c>
    </row>
    <row r="50" spans="1:17" ht="15.75" thickBot="1" x14ac:dyDescent="0.3">
      <c r="A50" s="19">
        <v>40</v>
      </c>
      <c r="B50" s="20"/>
      <c r="C50" s="20"/>
      <c r="D50" s="20"/>
      <c r="E50" s="21"/>
      <c r="F50" s="36" t="str">
        <f>IF(E50="","",DATEDIF(E50,Munka2!$F$1,"Y"))</f>
        <v/>
      </c>
      <c r="G50" s="20"/>
      <c r="H50" s="37" t="str">
        <f>IF(AND(DATEDIF(E50,Munka2!$F$1,"Y")&gt;=14,DATEDIF(E50,Munka2!$F$1,"Y")&lt;=15),Munka2!$D$1,
IF(AND(DATEDIF(E50,Munka2!$F$1,"Y")&gt;=16,DATEDIF(E50,Munka2!$F$1,"Y")&lt;=17),Munka2!$D$2,
IF(AND(DATEDIF(E50,Munka2!$F$1,"Y")&gt;=18,DATEDIF(E50,Munka2!$F$1,"Y")&lt;=20),Munka2!$D$3,
IF(AND(DATEDIF(E50,Munka2!$F$1,"Y")&gt;=21,DATEDIF(E50,Munka2!$F$1,"Y")&lt;=49),Munka2!$D$4,""))))</f>
        <v/>
      </c>
      <c r="I50" s="20"/>
      <c r="J50" s="20"/>
      <c r="K50" s="20"/>
      <c r="L50" s="38"/>
      <c r="M50" s="34">
        <f>Q50*Munka2!$O$2</f>
        <v>0</v>
      </c>
      <c r="Q50">
        <f t="shared" si="1"/>
        <v>0</v>
      </c>
    </row>
    <row r="51" spans="1:17" ht="15.75" thickBot="1" x14ac:dyDescent="0.3">
      <c r="A51" s="19">
        <v>41</v>
      </c>
      <c r="B51" s="20"/>
      <c r="C51" s="20"/>
      <c r="D51" s="20"/>
      <c r="E51" s="21"/>
      <c r="F51" s="36" t="str">
        <f>IF(E51="","",DATEDIF(E51,Munka2!$F$1,"Y"))</f>
        <v/>
      </c>
      <c r="G51" s="20"/>
      <c r="H51" s="37" t="str">
        <f>IF(AND(DATEDIF(E51,Munka2!$F$1,"Y")&gt;=14,DATEDIF(E51,Munka2!$F$1,"Y")&lt;=15),Munka2!$D$1,
IF(AND(DATEDIF(E51,Munka2!$F$1,"Y")&gt;=16,DATEDIF(E51,Munka2!$F$1,"Y")&lt;=17),Munka2!$D$2,
IF(AND(DATEDIF(E51,Munka2!$F$1,"Y")&gt;=18,DATEDIF(E51,Munka2!$F$1,"Y")&lt;=20),Munka2!$D$3,
IF(AND(DATEDIF(E51,Munka2!$F$1,"Y")&gt;=21,DATEDIF(E51,Munka2!$F$1,"Y")&lt;=49),Munka2!$D$4,""))))</f>
        <v/>
      </c>
      <c r="I51" s="20"/>
      <c r="J51" s="20"/>
      <c r="K51" s="20"/>
      <c r="L51" s="38"/>
      <c r="M51" s="34">
        <f>Q51*Munka2!$O$2</f>
        <v>0</v>
      </c>
      <c r="Q51">
        <f t="shared" si="1"/>
        <v>0</v>
      </c>
    </row>
    <row r="52" spans="1:17" ht="15.75" thickBot="1" x14ac:dyDescent="0.3">
      <c r="A52" s="19">
        <v>42</v>
      </c>
      <c r="B52" s="20"/>
      <c r="C52" s="20"/>
      <c r="D52" s="20"/>
      <c r="E52" s="21"/>
      <c r="F52" s="36" t="str">
        <f>IF(E52="","",DATEDIF(E52,Munka2!$F$1,"Y"))</f>
        <v/>
      </c>
      <c r="G52" s="20"/>
      <c r="H52" s="37" t="str">
        <f>IF(AND(DATEDIF(E52,Munka2!$F$1,"Y")&gt;=14,DATEDIF(E52,Munka2!$F$1,"Y")&lt;=15),Munka2!$D$1,
IF(AND(DATEDIF(E52,Munka2!$F$1,"Y")&gt;=16,DATEDIF(E52,Munka2!$F$1,"Y")&lt;=17),Munka2!$D$2,
IF(AND(DATEDIF(E52,Munka2!$F$1,"Y")&gt;=18,DATEDIF(E52,Munka2!$F$1,"Y")&lt;=20),Munka2!$D$3,
IF(AND(DATEDIF(E52,Munka2!$F$1,"Y")&gt;=21,DATEDIF(E52,Munka2!$F$1,"Y")&lt;=49),Munka2!$D$4,""))))</f>
        <v/>
      </c>
      <c r="I52" s="20"/>
      <c r="J52" s="20"/>
      <c r="K52" s="20"/>
      <c r="L52" s="38"/>
      <c r="M52" s="34">
        <f>Q52*Munka2!$O$2</f>
        <v>0</v>
      </c>
      <c r="Q52">
        <f t="shared" si="1"/>
        <v>0</v>
      </c>
    </row>
    <row r="53" spans="1:17" ht="15.75" thickBot="1" x14ac:dyDescent="0.3">
      <c r="A53" s="19">
        <v>43</v>
      </c>
      <c r="B53" s="20"/>
      <c r="C53" s="20"/>
      <c r="D53" s="20"/>
      <c r="E53" s="21"/>
      <c r="F53" s="36" t="str">
        <f>IF(E53="","",DATEDIF(E53,Munka2!$F$1,"Y"))</f>
        <v/>
      </c>
      <c r="G53" s="20"/>
      <c r="H53" s="37" t="str">
        <f>IF(AND(DATEDIF(E53,Munka2!$F$1,"Y")&gt;=14,DATEDIF(E53,Munka2!$F$1,"Y")&lt;=15),Munka2!$D$1,
IF(AND(DATEDIF(E53,Munka2!$F$1,"Y")&gt;=16,DATEDIF(E53,Munka2!$F$1,"Y")&lt;=17),Munka2!$D$2,
IF(AND(DATEDIF(E53,Munka2!$F$1,"Y")&gt;=18,DATEDIF(E53,Munka2!$F$1,"Y")&lt;=20),Munka2!$D$3,
IF(AND(DATEDIF(E53,Munka2!$F$1,"Y")&gt;=21,DATEDIF(E53,Munka2!$F$1,"Y")&lt;=49),Munka2!$D$4,""))))</f>
        <v/>
      </c>
      <c r="I53" s="20"/>
      <c r="J53" s="20"/>
      <c r="K53" s="20"/>
      <c r="L53" s="38"/>
      <c r="M53" s="34">
        <f>Q53*Munka2!$O$2</f>
        <v>0</v>
      </c>
      <c r="Q53">
        <f t="shared" si="1"/>
        <v>0</v>
      </c>
    </row>
    <row r="54" spans="1:17" ht="15.75" thickBot="1" x14ac:dyDescent="0.3">
      <c r="A54" s="19">
        <v>44</v>
      </c>
      <c r="B54" s="20"/>
      <c r="C54" s="20"/>
      <c r="D54" s="20"/>
      <c r="E54" s="21"/>
      <c r="F54" s="36" t="str">
        <f>IF(E54="","",DATEDIF(E54,Munka2!$F$1,"Y"))</f>
        <v/>
      </c>
      <c r="G54" s="20"/>
      <c r="H54" s="37" t="str">
        <f>IF(AND(DATEDIF(E54,Munka2!$F$1,"Y")&gt;=14,DATEDIF(E54,Munka2!$F$1,"Y")&lt;=15),Munka2!$D$1,
IF(AND(DATEDIF(E54,Munka2!$F$1,"Y")&gt;=16,DATEDIF(E54,Munka2!$F$1,"Y")&lt;=17),Munka2!$D$2,
IF(AND(DATEDIF(E54,Munka2!$F$1,"Y")&gt;=18,DATEDIF(E54,Munka2!$F$1,"Y")&lt;=20),Munka2!$D$3,
IF(AND(DATEDIF(E54,Munka2!$F$1,"Y")&gt;=21,DATEDIF(E54,Munka2!$F$1,"Y")&lt;=49),Munka2!$D$4,""))))</f>
        <v/>
      </c>
      <c r="I54" s="20"/>
      <c r="J54" s="20"/>
      <c r="K54" s="20"/>
      <c r="L54" s="38"/>
      <c r="M54" s="34">
        <f>Q54*Munka2!$O$2</f>
        <v>0</v>
      </c>
      <c r="Q54">
        <f t="shared" si="1"/>
        <v>0</v>
      </c>
    </row>
    <row r="55" spans="1:17" ht="15.75" thickBot="1" x14ac:dyDescent="0.3">
      <c r="A55" s="19">
        <v>45</v>
      </c>
      <c r="B55" s="20"/>
      <c r="C55" s="20"/>
      <c r="D55" s="20"/>
      <c r="E55" s="21"/>
      <c r="F55" s="36" t="str">
        <f>IF(E55="","",DATEDIF(E55,Munka2!$F$1,"Y"))</f>
        <v/>
      </c>
      <c r="G55" s="20"/>
      <c r="H55" s="37" t="str">
        <f>IF(AND(DATEDIF(E55,Munka2!$F$1,"Y")&gt;=14,DATEDIF(E55,Munka2!$F$1,"Y")&lt;=15),Munka2!$D$1,
IF(AND(DATEDIF(E55,Munka2!$F$1,"Y")&gt;=16,DATEDIF(E55,Munka2!$F$1,"Y")&lt;=17),Munka2!$D$2,
IF(AND(DATEDIF(E55,Munka2!$F$1,"Y")&gt;=18,DATEDIF(E55,Munka2!$F$1,"Y")&lt;=20),Munka2!$D$3,
IF(AND(DATEDIF(E55,Munka2!$F$1,"Y")&gt;=21,DATEDIF(E55,Munka2!$F$1,"Y")&lt;=49),Munka2!$D$4,""))))</f>
        <v/>
      </c>
      <c r="I55" s="20"/>
      <c r="J55" s="20"/>
      <c r="K55" s="20"/>
      <c r="L55" s="38"/>
      <c r="M55" s="34">
        <f>Q55*Munka2!$O$2</f>
        <v>0</v>
      </c>
      <c r="Q55">
        <f t="shared" si="1"/>
        <v>0</v>
      </c>
    </row>
    <row r="56" spans="1:17" ht="15.75" thickBot="1" x14ac:dyDescent="0.3">
      <c r="A56" s="19">
        <v>46</v>
      </c>
      <c r="B56" s="20"/>
      <c r="C56" s="20"/>
      <c r="D56" s="20"/>
      <c r="E56" s="21"/>
      <c r="F56" s="36" t="str">
        <f>IF(E56="","",DATEDIF(E56,Munka2!$F$1,"Y"))</f>
        <v/>
      </c>
      <c r="G56" s="20"/>
      <c r="H56" s="37" t="str">
        <f>IF(AND(DATEDIF(E56,Munka2!$F$1,"Y")&gt;=14,DATEDIF(E56,Munka2!$F$1,"Y")&lt;=15),Munka2!$D$1,
IF(AND(DATEDIF(E56,Munka2!$F$1,"Y")&gt;=16,DATEDIF(E56,Munka2!$F$1,"Y")&lt;=17),Munka2!$D$2,
IF(AND(DATEDIF(E56,Munka2!$F$1,"Y")&gt;=18,DATEDIF(E56,Munka2!$F$1,"Y")&lt;=20),Munka2!$D$3,
IF(AND(DATEDIF(E56,Munka2!$F$1,"Y")&gt;=21,DATEDIF(E56,Munka2!$F$1,"Y")&lt;=49),Munka2!$D$4,""))))</f>
        <v/>
      </c>
      <c r="I56" s="20"/>
      <c r="J56" s="20"/>
      <c r="K56" s="20"/>
      <c r="L56" s="38"/>
      <c r="M56" s="34">
        <f>Q56*Munka2!$O$2</f>
        <v>0</v>
      </c>
      <c r="Q56">
        <f t="shared" si="1"/>
        <v>0</v>
      </c>
    </row>
    <row r="57" spans="1:17" ht="15.75" thickBot="1" x14ac:dyDescent="0.3">
      <c r="A57" s="19">
        <v>47</v>
      </c>
      <c r="B57" s="20"/>
      <c r="C57" s="20"/>
      <c r="D57" s="20"/>
      <c r="E57" s="21"/>
      <c r="F57" s="36" t="str">
        <f>IF(E57="","",DATEDIF(E57,Munka2!$F$1,"Y"))</f>
        <v/>
      </c>
      <c r="G57" s="20"/>
      <c r="H57" s="37" t="str">
        <f>IF(AND(DATEDIF(E57,Munka2!$F$1,"Y")&gt;=14,DATEDIF(E57,Munka2!$F$1,"Y")&lt;=15),Munka2!$D$1,
IF(AND(DATEDIF(E57,Munka2!$F$1,"Y")&gt;=16,DATEDIF(E57,Munka2!$F$1,"Y")&lt;=17),Munka2!$D$2,
IF(AND(DATEDIF(E57,Munka2!$F$1,"Y")&gt;=18,DATEDIF(E57,Munka2!$F$1,"Y")&lt;=20),Munka2!$D$3,
IF(AND(DATEDIF(E57,Munka2!$F$1,"Y")&gt;=21,DATEDIF(E57,Munka2!$F$1,"Y")&lt;=49),Munka2!$D$4,""))))</f>
        <v/>
      </c>
      <c r="I57" s="20"/>
      <c r="J57" s="20"/>
      <c r="K57" s="20"/>
      <c r="L57" s="38"/>
      <c r="M57" s="34">
        <f>Q57*Munka2!$O$2</f>
        <v>0</v>
      </c>
      <c r="Q57">
        <f t="shared" si="1"/>
        <v>0</v>
      </c>
    </row>
    <row r="58" spans="1:17" ht="15.75" thickBot="1" x14ac:dyDescent="0.3">
      <c r="A58" s="19">
        <v>48</v>
      </c>
      <c r="B58" s="20"/>
      <c r="C58" s="20"/>
      <c r="D58" s="20"/>
      <c r="E58" s="21"/>
      <c r="F58" s="36" t="str">
        <f>IF(E58="","",DATEDIF(E58,Munka2!$F$1,"Y"))</f>
        <v/>
      </c>
      <c r="G58" s="20"/>
      <c r="H58" s="37" t="str">
        <f>IF(AND(DATEDIF(E58,Munka2!$F$1,"Y")&gt;=14,DATEDIF(E58,Munka2!$F$1,"Y")&lt;=15),Munka2!$D$1,
IF(AND(DATEDIF(E58,Munka2!$F$1,"Y")&gt;=16,DATEDIF(E58,Munka2!$F$1,"Y")&lt;=17),Munka2!$D$2,
IF(AND(DATEDIF(E58,Munka2!$F$1,"Y")&gt;=18,DATEDIF(E58,Munka2!$F$1,"Y")&lt;=20),Munka2!$D$3,
IF(AND(DATEDIF(E58,Munka2!$F$1,"Y")&gt;=21,DATEDIF(E58,Munka2!$F$1,"Y")&lt;=49),Munka2!$D$4,""))))</f>
        <v/>
      </c>
      <c r="I58" s="20"/>
      <c r="J58" s="20"/>
      <c r="K58" s="20"/>
      <c r="L58" s="38"/>
      <c r="M58" s="34">
        <f>Q58*Munka2!$O$2</f>
        <v>0</v>
      </c>
      <c r="Q58">
        <f t="shared" si="1"/>
        <v>0</v>
      </c>
    </row>
    <row r="59" spans="1:17" ht="15.75" thickBot="1" x14ac:dyDescent="0.3">
      <c r="A59" s="19">
        <v>49</v>
      </c>
      <c r="B59" s="20"/>
      <c r="C59" s="20"/>
      <c r="D59" s="20"/>
      <c r="E59" s="21"/>
      <c r="F59" s="36" t="str">
        <f>IF(E59="","",DATEDIF(E59,Munka2!$F$1,"Y"))</f>
        <v/>
      </c>
      <c r="G59" s="20"/>
      <c r="H59" s="37" t="str">
        <f>IF(AND(DATEDIF(E59,Munka2!$F$1,"Y")&gt;=14,DATEDIF(E59,Munka2!$F$1,"Y")&lt;=15),Munka2!$D$1,
IF(AND(DATEDIF(E59,Munka2!$F$1,"Y")&gt;=16,DATEDIF(E59,Munka2!$F$1,"Y")&lt;=17),Munka2!$D$2,
IF(AND(DATEDIF(E59,Munka2!$F$1,"Y")&gt;=18,DATEDIF(E59,Munka2!$F$1,"Y")&lt;=20),Munka2!$D$3,
IF(AND(DATEDIF(E59,Munka2!$F$1,"Y")&gt;=21,DATEDIF(E59,Munka2!$F$1,"Y")&lt;=49),Munka2!$D$4,""))))</f>
        <v/>
      </c>
      <c r="I59" s="20"/>
      <c r="J59" s="20"/>
      <c r="K59" s="20"/>
      <c r="L59" s="38"/>
      <c r="M59" s="34">
        <f>Q59*Munka2!$O$2</f>
        <v>0</v>
      </c>
      <c r="Q59">
        <f t="shared" si="1"/>
        <v>0</v>
      </c>
    </row>
    <row r="60" spans="1:17" ht="15.75" thickBot="1" x14ac:dyDescent="0.3">
      <c r="A60" s="22">
        <v>50</v>
      </c>
      <c r="B60" s="23"/>
      <c r="C60" s="23"/>
      <c r="D60" s="23"/>
      <c r="E60" s="24"/>
      <c r="F60" s="39" t="str">
        <f>IF(E60="","",DATEDIF(E60,Munka2!$F$1,"Y"))</f>
        <v/>
      </c>
      <c r="G60" s="23"/>
      <c r="H60" s="40" t="str">
        <f>IF(AND(DATEDIF(E60,Munka2!$F$1,"Y")&gt;=14,DATEDIF(E60,Munka2!$F$1,"Y")&lt;=15),Munka2!$D$1,
IF(AND(DATEDIF(E60,Munka2!$F$1,"Y")&gt;=16,DATEDIF(E60,Munka2!$F$1,"Y")&lt;=17),Munka2!$D$2,
IF(AND(DATEDIF(E60,Munka2!$F$1,"Y")&gt;=18,DATEDIF(E60,Munka2!$F$1,"Y")&lt;=20),Munka2!$D$3,
IF(AND(DATEDIF(E60,Munka2!$F$1,"Y")&gt;=21,DATEDIF(E60,Munka2!$F$1,"Y")&lt;=49),Munka2!$D$4,""))))</f>
        <v/>
      </c>
      <c r="I60" s="23"/>
      <c r="J60" s="23"/>
      <c r="K60" s="23"/>
      <c r="L60" s="41"/>
      <c r="M60" s="34">
        <f>Q60*Munka2!$O$2</f>
        <v>0</v>
      </c>
      <c r="Q60">
        <f t="shared" si="1"/>
        <v>0</v>
      </c>
    </row>
    <row r="61" spans="1:17" ht="15.75" thickBot="1" x14ac:dyDescent="0.3">
      <c r="K61" s="86" t="s">
        <v>56</v>
      </c>
      <c r="L61" s="86"/>
      <c r="M61" s="33">
        <f>SUM(M11:M60)</f>
        <v>0</v>
      </c>
    </row>
    <row r="62" spans="1:17" x14ac:dyDescent="0.25">
      <c r="A62" s="69" t="s">
        <v>32</v>
      </c>
      <c r="B62" s="69"/>
      <c r="C62" s="69"/>
      <c r="D62" s="69"/>
      <c r="E62" s="69"/>
      <c r="F62" s="69"/>
      <c r="G62" s="69"/>
      <c r="H62" s="69"/>
      <c r="I62" s="69"/>
      <c r="J62" s="69"/>
      <c r="K62" s="69"/>
      <c r="L62" s="69"/>
      <c r="M62" s="69"/>
    </row>
  </sheetData>
  <sheetProtection algorithmName="SHA-512" hashValue="dhUpPrYIX1RSuJVnFXVffv+inpjEz3Zg/BTXnAG5x3xmTGGRG0sqTJ4VJ+5dEtSN7MsXvdxOEdQG6LAs7J41ew==" saltValue="n4eP2w8IvvwEV1/IT8mMOg==" spinCount="100000" sheet="1" objects="1" scenarios="1"/>
  <mergeCells count="26">
    <mergeCell ref="A62:M62"/>
    <mergeCell ref="J1:M1"/>
    <mergeCell ref="J2:M3"/>
    <mergeCell ref="J5:J6"/>
    <mergeCell ref="A9:A10"/>
    <mergeCell ref="B9:B10"/>
    <mergeCell ref="D9:D10"/>
    <mergeCell ref="E9:E10"/>
    <mergeCell ref="I9:L9"/>
    <mergeCell ref="H9:H10"/>
    <mergeCell ref="A4:B4"/>
    <mergeCell ref="A5:B5"/>
    <mergeCell ref="A1:B1"/>
    <mergeCell ref="A2:B2"/>
    <mergeCell ref="K61:L61"/>
    <mergeCell ref="A3:B3"/>
    <mergeCell ref="A7:M8"/>
    <mergeCell ref="A6:B6"/>
    <mergeCell ref="M5:M6"/>
    <mergeCell ref="F9:F10"/>
    <mergeCell ref="C9:C10"/>
    <mergeCell ref="C1:I1"/>
    <mergeCell ref="C2:I2"/>
    <mergeCell ref="C3:I4"/>
    <mergeCell ref="C5:I5"/>
    <mergeCell ref="C6:I6"/>
  </mergeCells>
  <phoneticPr fontId="5"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xWindow="576" yWindow="597" count="4">
        <x14:dataValidation type="list" allowBlank="1" showInputMessage="1" showErrorMessage="1" prompt="Please choose the right rank." xr:uid="{00000000-0002-0000-0000-000000000000}">
          <x14:formula1>
            <xm:f>Munka2!$C$1:$C$15</xm:f>
          </x14:formula1>
          <xm:sqref>D11:D60</xm:sqref>
        </x14:dataValidation>
        <x14:dataValidation type="list" allowBlank="1" showInputMessage="1" showErrorMessage="1" prompt="Please choose the right gender." xr:uid="{00000000-0002-0000-0000-000001000000}">
          <x14:formula1>
            <xm:f>Munka2!$A$1:$A$2</xm:f>
          </x14:formula1>
          <xm:sqref>G11:G60</xm:sqref>
        </x14:dataValidation>
        <x14:dataValidation type="list" allowBlank="1" showInputMessage="1" showErrorMessage="1" xr:uid="{00000000-0002-0000-0000-000003000000}">
          <x14:formula1>
            <xm:f>Munka2!$B$1:$B$2</xm:f>
          </x14:formula1>
          <xm:sqref>I11:I60 L11:L60</xm:sqref>
        </x14:dataValidation>
        <x14:dataValidation type="list" allowBlank="1" showInputMessage="1" showErrorMessage="1" prompt="Please reffer to the invite to checn if this categoty is aplicable for the Age Category." xr:uid="{D085EB90-87AB-4B16-AA4E-9C001A06B19C}">
          <x14:formula1>
            <xm:f>Munka2!$B$1:$B$2</xm:f>
          </x14:formula1>
          <xm:sqref>J11:K60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B6E16-29E2-4BC1-9D2D-E538BF9CE5AF}">
  <dimension ref="A1:Q57"/>
  <sheetViews>
    <sheetView zoomScaleNormal="100" workbookViewId="0">
      <selection activeCell="I6" sqref="I6"/>
    </sheetView>
  </sheetViews>
  <sheetFormatPr defaultRowHeight="15" x14ac:dyDescent="0.25"/>
  <cols>
    <col min="1" max="1" width="9.140625" style="18"/>
    <col min="2" max="3" width="25.85546875" style="18" customWidth="1"/>
    <col min="4" max="4" width="17.140625" style="18" customWidth="1"/>
    <col min="5" max="5" width="16.7109375" style="18" customWidth="1"/>
    <col min="6" max="6" width="10.28515625" style="18" bestFit="1" customWidth="1"/>
    <col min="7" max="7" width="9.140625" style="18"/>
    <col min="8" max="8" width="14.42578125" style="18" customWidth="1"/>
    <col min="9" max="12" width="10.28515625" style="18" customWidth="1"/>
    <col min="13" max="13" width="16.5703125" style="18" customWidth="1"/>
    <col min="14" max="16" width="9.140625" style="18"/>
    <col min="17" max="17" width="9.140625" style="18" hidden="1" customWidth="1"/>
    <col min="18" max="16384" width="9.140625" style="18"/>
  </cols>
  <sheetData>
    <row r="1" spans="1:17" s="2" customFormat="1" ht="29.25" customHeight="1" thickBot="1" x14ac:dyDescent="0.3">
      <c r="A1" s="84" t="s">
        <v>0</v>
      </c>
      <c r="B1" s="85"/>
      <c r="C1" s="43" t="s">
        <v>60</v>
      </c>
      <c r="D1" s="44"/>
      <c r="E1" s="44"/>
      <c r="F1" s="44"/>
      <c r="G1" s="44"/>
      <c r="H1" s="44"/>
      <c r="I1" s="45"/>
      <c r="J1" s="70" t="s">
        <v>61</v>
      </c>
      <c r="K1" s="70"/>
      <c r="L1" s="70"/>
      <c r="M1" s="71"/>
    </row>
    <row r="2" spans="1:17" s="2" customFormat="1" ht="14.45" customHeight="1" x14ac:dyDescent="0.25">
      <c r="A2" s="58" t="s">
        <v>67</v>
      </c>
      <c r="B2" s="59"/>
      <c r="C2" s="59"/>
      <c r="D2" s="59"/>
      <c r="E2" s="59"/>
      <c r="F2" s="59"/>
      <c r="G2" s="59"/>
      <c r="H2" s="59"/>
      <c r="I2" s="59"/>
      <c r="J2" s="59"/>
      <c r="K2" s="59"/>
      <c r="L2" s="59"/>
      <c r="M2" s="59"/>
    </row>
    <row r="3" spans="1:17" s="7" customFormat="1" ht="15" customHeight="1" thickBot="1" x14ac:dyDescent="0.3">
      <c r="A3" s="60"/>
      <c r="B3" s="60"/>
      <c r="C3" s="60"/>
      <c r="D3" s="60"/>
      <c r="E3" s="60"/>
      <c r="F3" s="60"/>
      <c r="G3" s="60"/>
      <c r="H3" s="60"/>
      <c r="I3" s="60"/>
      <c r="J3" s="60"/>
      <c r="K3" s="60"/>
      <c r="L3" s="60"/>
      <c r="M3" s="60"/>
    </row>
    <row r="4" spans="1:17" s="10" customFormat="1" ht="26.1" customHeight="1" x14ac:dyDescent="0.25">
      <c r="A4" s="75" t="s">
        <v>5</v>
      </c>
      <c r="B4" s="67" t="s">
        <v>54</v>
      </c>
      <c r="C4" s="67" t="s">
        <v>55</v>
      </c>
      <c r="D4" s="67" t="s">
        <v>6</v>
      </c>
      <c r="E4" s="65" t="s">
        <v>33</v>
      </c>
      <c r="F4" s="65" t="s">
        <v>51</v>
      </c>
      <c r="G4" s="8" t="s">
        <v>7</v>
      </c>
      <c r="H4" s="78" t="s">
        <v>11</v>
      </c>
      <c r="I4" s="77" t="s">
        <v>30</v>
      </c>
      <c r="J4" s="77"/>
      <c r="K4" s="77"/>
      <c r="L4" s="77"/>
      <c r="M4" s="9" t="s">
        <v>8</v>
      </c>
    </row>
    <row r="5" spans="1:17" s="14" customFormat="1" ht="23.25" thickBot="1" x14ac:dyDescent="0.3">
      <c r="A5" s="76"/>
      <c r="B5" s="68"/>
      <c r="C5" s="68"/>
      <c r="D5" s="68"/>
      <c r="E5" s="66"/>
      <c r="F5" s="66"/>
      <c r="G5" s="11" t="s">
        <v>9</v>
      </c>
      <c r="H5" s="79"/>
      <c r="I5" s="12" t="s">
        <v>10</v>
      </c>
      <c r="J5" s="13" t="s">
        <v>34</v>
      </c>
      <c r="K5" s="13" t="s">
        <v>35</v>
      </c>
      <c r="L5" s="13" t="s">
        <v>36</v>
      </c>
      <c r="M5" s="32"/>
    </row>
    <row r="6" spans="1:17" ht="15.75" thickBot="1" x14ac:dyDescent="0.3">
      <c r="A6" s="15">
        <v>1</v>
      </c>
      <c r="B6" s="16"/>
      <c r="C6" s="16"/>
      <c r="D6" s="16"/>
      <c r="E6" s="17"/>
      <c r="F6" s="30" t="str">
        <f>IF(E6="","",DATEDIF(E6,Munka2!$F$1,"Y"))</f>
        <v/>
      </c>
      <c r="G6" s="16"/>
      <c r="H6" s="31" t="str">
        <f>IF(AND(DATEDIF(E6,Munka2!$F$1,"Y")&gt;=14,DATEDIF(E6,Munka2!$F$1,"Y")&lt;=15),Munka2!$D$1,
IF(AND(DATEDIF(E6,Munka2!$F$1,"Y")&gt;=16,DATEDIF(E6,Munka2!$F$1,"Y")&lt;=17),Munka2!$D$2,
IF(AND(DATEDIF(E6,Munka2!$F$1,"Y")&gt;=18,DATEDIF(E6,Munka2!$F$1,"Y")&lt;=20),Munka2!$D$3,
IF(AND(DATEDIF(E6,Munka2!$F$1,"Y")&gt;=21,DATEDIF(E6,Munka2!$F$1,"Y")&lt;=49),Munka2!$D$4,""))))</f>
        <v/>
      </c>
      <c r="I6" s="16"/>
      <c r="J6" s="16"/>
      <c r="K6" s="16"/>
      <c r="L6" s="35"/>
      <c r="M6" s="34">
        <f>Q6*Munka2!$O$2</f>
        <v>0</v>
      </c>
      <c r="Q6">
        <f t="shared" ref="Q6:Q55" si="0">COUNTIF(I6:L6,"yes")</f>
        <v>0</v>
      </c>
    </row>
    <row r="7" spans="1:17" ht="15.75" thickBot="1" x14ac:dyDescent="0.3">
      <c r="A7" s="19">
        <v>2</v>
      </c>
      <c r="B7" s="20"/>
      <c r="C7" s="20"/>
      <c r="D7" s="20"/>
      <c r="E7" s="21"/>
      <c r="F7" s="36" t="str">
        <f>IF(E7="","",DATEDIF(E7,Munka2!$F$1,"Y"))</f>
        <v/>
      </c>
      <c r="G7" s="20"/>
      <c r="H7" s="37" t="str">
        <f>IF(AND(DATEDIF(E7,Munka2!$F$1,"Y")&gt;=14,DATEDIF(E7,Munka2!$F$1,"Y")&lt;=15),Munka2!$D$1,
IF(AND(DATEDIF(E7,Munka2!$F$1,"Y")&gt;=16,DATEDIF(E7,Munka2!$F$1,"Y")&lt;=17),Munka2!$D$2,
IF(AND(DATEDIF(E7,Munka2!$F$1,"Y")&gt;=18,DATEDIF(E7,Munka2!$F$1,"Y")&lt;=20),Munka2!$D$3,
IF(AND(DATEDIF(E7,Munka2!$F$1,"Y")&gt;=21,DATEDIF(E7,Munka2!$F$1,"Y")&lt;=49),Munka2!$D$4,""))))</f>
        <v/>
      </c>
      <c r="I7" s="20"/>
      <c r="J7" s="20"/>
      <c r="K7" s="20"/>
      <c r="L7" s="38"/>
      <c r="M7" s="34">
        <f>Q7*Munka2!$O$2</f>
        <v>0</v>
      </c>
      <c r="Q7">
        <f t="shared" si="0"/>
        <v>0</v>
      </c>
    </row>
    <row r="8" spans="1:17" ht="15.75" thickBot="1" x14ac:dyDescent="0.3">
      <c r="A8" s="19">
        <v>3</v>
      </c>
      <c r="B8" s="20"/>
      <c r="C8" s="20"/>
      <c r="D8" s="20"/>
      <c r="E8" s="21"/>
      <c r="F8" s="36" t="str">
        <f>IF(E8="","",DATEDIF(E8,Munka2!$F$1,"Y"))</f>
        <v/>
      </c>
      <c r="G8" s="20"/>
      <c r="H8" s="37" t="str">
        <f>IF(AND(DATEDIF(E8,Munka2!$F$1,"Y")&gt;=14,DATEDIF(E8,Munka2!$F$1,"Y")&lt;=15),Munka2!$D$1,
IF(AND(DATEDIF(E8,Munka2!$F$1,"Y")&gt;=16,DATEDIF(E8,Munka2!$F$1,"Y")&lt;=17),Munka2!$D$2,
IF(AND(DATEDIF(E8,Munka2!$F$1,"Y")&gt;=18,DATEDIF(E8,Munka2!$F$1,"Y")&lt;=20),Munka2!$D$3,
IF(AND(DATEDIF(E8,Munka2!$F$1,"Y")&gt;=21,DATEDIF(E8,Munka2!$F$1,"Y")&lt;=49),Munka2!$D$4,""))))</f>
        <v/>
      </c>
      <c r="I8" s="20"/>
      <c r="J8" s="20"/>
      <c r="K8" s="20"/>
      <c r="L8" s="38"/>
      <c r="M8" s="34">
        <f>Q8*Munka2!$O$2</f>
        <v>0</v>
      </c>
      <c r="Q8">
        <f t="shared" si="0"/>
        <v>0</v>
      </c>
    </row>
    <row r="9" spans="1:17" ht="15.75" thickBot="1" x14ac:dyDescent="0.3">
      <c r="A9" s="19">
        <v>4</v>
      </c>
      <c r="B9" s="20"/>
      <c r="C9" s="20"/>
      <c r="D9" s="20"/>
      <c r="E9" s="21"/>
      <c r="F9" s="36" t="str">
        <f>IF(E9="","",DATEDIF(E9,Munka2!$F$1,"Y"))</f>
        <v/>
      </c>
      <c r="G9" s="20"/>
      <c r="H9" s="37" t="str">
        <f>IF(AND(DATEDIF(E9,Munka2!$F$1,"Y")&gt;=14,DATEDIF(E9,Munka2!$F$1,"Y")&lt;=15),Munka2!$D$1,
IF(AND(DATEDIF(E9,Munka2!$F$1,"Y")&gt;=16,DATEDIF(E9,Munka2!$F$1,"Y")&lt;=17),Munka2!$D$2,
IF(AND(DATEDIF(E9,Munka2!$F$1,"Y")&gt;=18,DATEDIF(E9,Munka2!$F$1,"Y")&lt;=20),Munka2!$D$3,
IF(AND(DATEDIF(E9,Munka2!$F$1,"Y")&gt;=21,DATEDIF(E9,Munka2!$F$1,"Y")&lt;=49),Munka2!$D$4,""))))</f>
        <v/>
      </c>
      <c r="I9" s="20"/>
      <c r="J9" s="20"/>
      <c r="K9" s="20"/>
      <c r="L9" s="38"/>
      <c r="M9" s="34">
        <f>Q9*Munka2!$O$2</f>
        <v>0</v>
      </c>
      <c r="Q9">
        <f t="shared" si="0"/>
        <v>0</v>
      </c>
    </row>
    <row r="10" spans="1:17" ht="15.75" thickBot="1" x14ac:dyDescent="0.3">
      <c r="A10" s="19">
        <v>5</v>
      </c>
      <c r="B10" s="20"/>
      <c r="C10" s="20"/>
      <c r="D10" s="20"/>
      <c r="E10" s="21"/>
      <c r="F10" s="36" t="str">
        <f>IF(E10="","",DATEDIF(E10,Munka2!$F$1,"Y"))</f>
        <v/>
      </c>
      <c r="G10" s="20"/>
      <c r="H10" s="37" t="str">
        <f>IF(AND(DATEDIF(E10,Munka2!$F$1,"Y")&gt;=14,DATEDIF(E10,Munka2!$F$1,"Y")&lt;=15),Munka2!$D$1,
IF(AND(DATEDIF(E10,Munka2!$F$1,"Y")&gt;=16,DATEDIF(E10,Munka2!$F$1,"Y")&lt;=17),Munka2!$D$2,
IF(AND(DATEDIF(E10,Munka2!$F$1,"Y")&gt;=18,DATEDIF(E10,Munka2!$F$1,"Y")&lt;=20),Munka2!$D$3,
IF(AND(DATEDIF(E10,Munka2!$F$1,"Y")&gt;=21,DATEDIF(E10,Munka2!$F$1,"Y")&lt;=49),Munka2!$D$4,""))))</f>
        <v/>
      </c>
      <c r="I10" s="20"/>
      <c r="J10" s="20"/>
      <c r="K10" s="20"/>
      <c r="L10" s="38"/>
      <c r="M10" s="34">
        <f>Q10*Munka2!$O$2</f>
        <v>0</v>
      </c>
      <c r="Q10">
        <f t="shared" si="0"/>
        <v>0</v>
      </c>
    </row>
    <row r="11" spans="1:17" ht="15.75" thickBot="1" x14ac:dyDescent="0.3">
      <c r="A11" s="19">
        <v>6</v>
      </c>
      <c r="B11" s="20"/>
      <c r="C11" s="20"/>
      <c r="D11" s="20"/>
      <c r="E11" s="21"/>
      <c r="F11" s="36" t="str">
        <f>IF(E11="","",DATEDIF(E11,Munka2!$F$1,"Y"))</f>
        <v/>
      </c>
      <c r="G11" s="20"/>
      <c r="H11" s="37" t="str">
        <f>IF(AND(DATEDIF(E11,Munka2!$F$1,"Y")&gt;=14,DATEDIF(E11,Munka2!$F$1,"Y")&lt;=15),Munka2!$D$1,
IF(AND(DATEDIF(E11,Munka2!$F$1,"Y")&gt;=16,DATEDIF(E11,Munka2!$F$1,"Y")&lt;=17),Munka2!$D$2,
IF(AND(DATEDIF(E11,Munka2!$F$1,"Y")&gt;=18,DATEDIF(E11,Munka2!$F$1,"Y")&lt;=20),Munka2!$D$3,
IF(AND(DATEDIF(E11,Munka2!$F$1,"Y")&gt;=21,DATEDIF(E11,Munka2!$F$1,"Y")&lt;=49),Munka2!$D$4,""))))</f>
        <v/>
      </c>
      <c r="I11" s="20"/>
      <c r="J11" s="20"/>
      <c r="K11" s="20"/>
      <c r="L11" s="38"/>
      <c r="M11" s="34">
        <f>Q11*Munka2!$O$2</f>
        <v>0</v>
      </c>
      <c r="Q11">
        <f t="shared" si="0"/>
        <v>0</v>
      </c>
    </row>
    <row r="12" spans="1:17" ht="15.75" thickBot="1" x14ac:dyDescent="0.3">
      <c r="A12" s="19">
        <v>7</v>
      </c>
      <c r="B12" s="20"/>
      <c r="C12" s="20"/>
      <c r="D12" s="20"/>
      <c r="E12" s="21"/>
      <c r="F12" s="36" t="str">
        <f>IF(E12="","",DATEDIF(E12,Munka2!$F$1,"Y"))</f>
        <v/>
      </c>
      <c r="G12" s="20"/>
      <c r="H12" s="37" t="str">
        <f>IF(AND(DATEDIF(E12,Munka2!$F$1,"Y")&gt;=14,DATEDIF(E12,Munka2!$F$1,"Y")&lt;=15),Munka2!$D$1,
IF(AND(DATEDIF(E12,Munka2!$F$1,"Y")&gt;=16,DATEDIF(E12,Munka2!$F$1,"Y")&lt;=17),Munka2!$D$2,
IF(AND(DATEDIF(E12,Munka2!$F$1,"Y")&gt;=18,DATEDIF(E12,Munka2!$F$1,"Y")&lt;=20),Munka2!$D$3,
IF(AND(DATEDIF(E12,Munka2!$F$1,"Y")&gt;=21,DATEDIF(E12,Munka2!$F$1,"Y")&lt;=49),Munka2!$D$4,""))))</f>
        <v/>
      </c>
      <c r="I12" s="20"/>
      <c r="J12" s="20"/>
      <c r="K12" s="20"/>
      <c r="L12" s="38"/>
      <c r="M12" s="34">
        <f>Q12*Munka2!$O$2</f>
        <v>0</v>
      </c>
      <c r="Q12">
        <f t="shared" si="0"/>
        <v>0</v>
      </c>
    </row>
    <row r="13" spans="1:17" ht="15.75" thickBot="1" x14ac:dyDescent="0.3">
      <c r="A13" s="19">
        <v>8</v>
      </c>
      <c r="B13" s="20"/>
      <c r="C13" s="20"/>
      <c r="D13" s="20"/>
      <c r="E13" s="21"/>
      <c r="F13" s="36" t="str">
        <f>IF(E13="","",DATEDIF(E13,Munka2!$F$1,"Y"))</f>
        <v/>
      </c>
      <c r="G13" s="20"/>
      <c r="H13" s="37" t="str">
        <f>IF(AND(DATEDIF(E13,Munka2!$F$1,"Y")&gt;=14,DATEDIF(E13,Munka2!$F$1,"Y")&lt;=15),Munka2!$D$1,
IF(AND(DATEDIF(E13,Munka2!$F$1,"Y")&gt;=16,DATEDIF(E13,Munka2!$F$1,"Y")&lt;=17),Munka2!$D$2,
IF(AND(DATEDIF(E13,Munka2!$F$1,"Y")&gt;=18,DATEDIF(E13,Munka2!$F$1,"Y")&lt;=20),Munka2!$D$3,
IF(AND(DATEDIF(E13,Munka2!$F$1,"Y")&gt;=21,DATEDIF(E13,Munka2!$F$1,"Y")&lt;=49),Munka2!$D$4,""))))</f>
        <v/>
      </c>
      <c r="I13" s="20"/>
      <c r="J13" s="20"/>
      <c r="K13" s="20"/>
      <c r="L13" s="38"/>
      <c r="M13" s="34">
        <f>Q13*Munka2!$O$2</f>
        <v>0</v>
      </c>
      <c r="Q13">
        <f t="shared" si="0"/>
        <v>0</v>
      </c>
    </row>
    <row r="14" spans="1:17" ht="15.75" thickBot="1" x14ac:dyDescent="0.3">
      <c r="A14" s="19">
        <v>9</v>
      </c>
      <c r="B14" s="20"/>
      <c r="C14" s="20"/>
      <c r="D14" s="20"/>
      <c r="E14" s="21"/>
      <c r="F14" s="36" t="str">
        <f>IF(E14="","",DATEDIF(E14,Munka2!$F$1,"Y"))</f>
        <v/>
      </c>
      <c r="G14" s="20"/>
      <c r="H14" s="37" t="str">
        <f>IF(AND(DATEDIF(E14,Munka2!$F$1,"Y")&gt;=14,DATEDIF(E14,Munka2!$F$1,"Y")&lt;=15),Munka2!$D$1,
IF(AND(DATEDIF(E14,Munka2!$F$1,"Y")&gt;=16,DATEDIF(E14,Munka2!$F$1,"Y")&lt;=17),Munka2!$D$2,
IF(AND(DATEDIF(E14,Munka2!$F$1,"Y")&gt;=18,DATEDIF(E14,Munka2!$F$1,"Y")&lt;=20),Munka2!$D$3,
IF(AND(DATEDIF(E14,Munka2!$F$1,"Y")&gt;=21,DATEDIF(E14,Munka2!$F$1,"Y")&lt;=49),Munka2!$D$4,""))))</f>
        <v/>
      </c>
      <c r="I14" s="20"/>
      <c r="J14" s="20"/>
      <c r="K14" s="20"/>
      <c r="L14" s="38"/>
      <c r="M14" s="34">
        <f>Q14*Munka2!$O$2</f>
        <v>0</v>
      </c>
      <c r="Q14">
        <f t="shared" si="0"/>
        <v>0</v>
      </c>
    </row>
    <row r="15" spans="1:17" ht="15.75" thickBot="1" x14ac:dyDescent="0.3">
      <c r="A15" s="19">
        <v>10</v>
      </c>
      <c r="B15" s="20"/>
      <c r="C15" s="20"/>
      <c r="D15" s="20"/>
      <c r="E15" s="21"/>
      <c r="F15" s="36" t="str">
        <f>IF(E15="","",DATEDIF(E15,Munka2!$F$1,"Y"))</f>
        <v/>
      </c>
      <c r="G15" s="20"/>
      <c r="H15" s="37" t="str">
        <f>IF(AND(DATEDIF(E15,Munka2!$F$1,"Y")&gt;=14,DATEDIF(E15,Munka2!$F$1,"Y")&lt;=15),Munka2!$D$1,
IF(AND(DATEDIF(E15,Munka2!$F$1,"Y")&gt;=16,DATEDIF(E15,Munka2!$F$1,"Y")&lt;=17),Munka2!$D$2,
IF(AND(DATEDIF(E15,Munka2!$F$1,"Y")&gt;=18,DATEDIF(E15,Munka2!$F$1,"Y")&lt;=20),Munka2!$D$3,
IF(AND(DATEDIF(E15,Munka2!$F$1,"Y")&gt;=21,DATEDIF(E15,Munka2!$F$1,"Y")&lt;=49),Munka2!$D$4,""))))</f>
        <v/>
      </c>
      <c r="I15" s="20"/>
      <c r="J15" s="20"/>
      <c r="K15" s="20"/>
      <c r="L15" s="38"/>
      <c r="M15" s="34">
        <f>Q15*Munka2!$O$2</f>
        <v>0</v>
      </c>
      <c r="Q15">
        <f t="shared" si="0"/>
        <v>0</v>
      </c>
    </row>
    <row r="16" spans="1:17" ht="15.75" thickBot="1" x14ac:dyDescent="0.3">
      <c r="A16" s="19">
        <v>11</v>
      </c>
      <c r="B16" s="20"/>
      <c r="C16" s="20"/>
      <c r="D16" s="20"/>
      <c r="E16" s="21"/>
      <c r="F16" s="36" t="str">
        <f>IF(E16="","",DATEDIF(E16,Munka2!$F$1,"Y"))</f>
        <v/>
      </c>
      <c r="G16" s="20"/>
      <c r="H16" s="37" t="str">
        <f>IF(AND(DATEDIF(E16,Munka2!$F$1,"Y")&gt;=14,DATEDIF(E16,Munka2!$F$1,"Y")&lt;=15),Munka2!$D$1,
IF(AND(DATEDIF(E16,Munka2!$F$1,"Y")&gt;=16,DATEDIF(E16,Munka2!$F$1,"Y")&lt;=17),Munka2!$D$2,
IF(AND(DATEDIF(E16,Munka2!$F$1,"Y")&gt;=18,DATEDIF(E16,Munka2!$F$1,"Y")&lt;=20),Munka2!$D$3,
IF(AND(DATEDIF(E16,Munka2!$F$1,"Y")&gt;=21,DATEDIF(E16,Munka2!$F$1,"Y")&lt;=49),Munka2!$D$4,""))))</f>
        <v/>
      </c>
      <c r="I16" s="20"/>
      <c r="J16" s="20"/>
      <c r="K16" s="20"/>
      <c r="L16" s="38"/>
      <c r="M16" s="34">
        <f>Q16*Munka2!$O$2</f>
        <v>0</v>
      </c>
      <c r="Q16">
        <f t="shared" si="0"/>
        <v>0</v>
      </c>
    </row>
    <row r="17" spans="1:17" ht="15.75" thickBot="1" x14ac:dyDescent="0.3">
      <c r="A17" s="19">
        <v>12</v>
      </c>
      <c r="B17" s="20"/>
      <c r="C17" s="20"/>
      <c r="D17" s="20"/>
      <c r="E17" s="21"/>
      <c r="F17" s="36" t="str">
        <f>IF(E17="","",DATEDIF(E17,Munka2!$F$1,"Y"))</f>
        <v/>
      </c>
      <c r="G17" s="20"/>
      <c r="H17" s="37" t="str">
        <f>IF(AND(DATEDIF(E17,Munka2!$F$1,"Y")&gt;=14,DATEDIF(E17,Munka2!$F$1,"Y")&lt;=15),Munka2!$D$1,
IF(AND(DATEDIF(E17,Munka2!$F$1,"Y")&gt;=16,DATEDIF(E17,Munka2!$F$1,"Y")&lt;=17),Munka2!$D$2,
IF(AND(DATEDIF(E17,Munka2!$F$1,"Y")&gt;=18,DATEDIF(E17,Munka2!$F$1,"Y")&lt;=20),Munka2!$D$3,
IF(AND(DATEDIF(E17,Munka2!$F$1,"Y")&gt;=21,DATEDIF(E17,Munka2!$F$1,"Y")&lt;=49),Munka2!$D$4,""))))</f>
        <v/>
      </c>
      <c r="I17" s="20"/>
      <c r="J17" s="20"/>
      <c r="K17" s="20"/>
      <c r="L17" s="38"/>
      <c r="M17" s="34">
        <f>Q17*Munka2!$O$2</f>
        <v>0</v>
      </c>
      <c r="Q17">
        <f t="shared" si="0"/>
        <v>0</v>
      </c>
    </row>
    <row r="18" spans="1:17" ht="15.75" thickBot="1" x14ac:dyDescent="0.3">
      <c r="A18" s="19">
        <v>13</v>
      </c>
      <c r="B18" s="20"/>
      <c r="C18" s="20"/>
      <c r="D18" s="20"/>
      <c r="E18" s="21"/>
      <c r="F18" s="36" t="str">
        <f>IF(E18="","",DATEDIF(E18,Munka2!$F$1,"Y"))</f>
        <v/>
      </c>
      <c r="G18" s="20"/>
      <c r="H18" s="37" t="str">
        <f>IF(AND(DATEDIF(E18,Munka2!$F$1,"Y")&gt;=14,DATEDIF(E18,Munka2!$F$1,"Y")&lt;=15),Munka2!$D$1,
IF(AND(DATEDIF(E18,Munka2!$F$1,"Y")&gt;=16,DATEDIF(E18,Munka2!$F$1,"Y")&lt;=17),Munka2!$D$2,
IF(AND(DATEDIF(E18,Munka2!$F$1,"Y")&gt;=18,DATEDIF(E18,Munka2!$F$1,"Y")&lt;=20),Munka2!$D$3,
IF(AND(DATEDIF(E18,Munka2!$F$1,"Y")&gt;=21,DATEDIF(E18,Munka2!$F$1,"Y")&lt;=49),Munka2!$D$4,""))))</f>
        <v/>
      </c>
      <c r="I18" s="20"/>
      <c r="J18" s="20"/>
      <c r="K18" s="20"/>
      <c r="L18" s="38"/>
      <c r="M18" s="34">
        <f>Q18*Munka2!$O$2</f>
        <v>0</v>
      </c>
      <c r="Q18">
        <f t="shared" si="0"/>
        <v>0</v>
      </c>
    </row>
    <row r="19" spans="1:17" ht="15.75" thickBot="1" x14ac:dyDescent="0.3">
      <c r="A19" s="19">
        <v>14</v>
      </c>
      <c r="B19" s="20"/>
      <c r="C19" s="20"/>
      <c r="D19" s="20"/>
      <c r="E19" s="21"/>
      <c r="F19" s="36" t="str">
        <f>IF(E19="","",DATEDIF(E19,Munka2!$F$1,"Y"))</f>
        <v/>
      </c>
      <c r="G19" s="20"/>
      <c r="H19" s="37" t="str">
        <f>IF(AND(DATEDIF(E19,Munka2!$F$1,"Y")&gt;=14,DATEDIF(E19,Munka2!$F$1,"Y")&lt;=15),Munka2!$D$1,
IF(AND(DATEDIF(E19,Munka2!$F$1,"Y")&gt;=16,DATEDIF(E19,Munka2!$F$1,"Y")&lt;=17),Munka2!$D$2,
IF(AND(DATEDIF(E19,Munka2!$F$1,"Y")&gt;=18,DATEDIF(E19,Munka2!$F$1,"Y")&lt;=20),Munka2!$D$3,
IF(AND(DATEDIF(E19,Munka2!$F$1,"Y")&gt;=21,DATEDIF(E19,Munka2!$F$1,"Y")&lt;=49),Munka2!$D$4,""))))</f>
        <v/>
      </c>
      <c r="I19" s="20"/>
      <c r="J19" s="20"/>
      <c r="K19" s="20"/>
      <c r="L19" s="38"/>
      <c r="M19" s="34">
        <f>Q19*Munka2!$O$2</f>
        <v>0</v>
      </c>
      <c r="Q19">
        <f t="shared" si="0"/>
        <v>0</v>
      </c>
    </row>
    <row r="20" spans="1:17" ht="15.75" thickBot="1" x14ac:dyDescent="0.3">
      <c r="A20" s="19">
        <v>15</v>
      </c>
      <c r="B20" s="20"/>
      <c r="C20" s="20"/>
      <c r="D20" s="20"/>
      <c r="E20" s="21"/>
      <c r="F20" s="36" t="str">
        <f>IF(E20="","",DATEDIF(E20,Munka2!$F$1,"Y"))</f>
        <v/>
      </c>
      <c r="G20" s="20"/>
      <c r="H20" s="37" t="str">
        <f>IF(AND(DATEDIF(E20,Munka2!$F$1,"Y")&gt;=14,DATEDIF(E20,Munka2!$F$1,"Y")&lt;=15),Munka2!$D$1,
IF(AND(DATEDIF(E20,Munka2!$F$1,"Y")&gt;=16,DATEDIF(E20,Munka2!$F$1,"Y")&lt;=17),Munka2!$D$2,
IF(AND(DATEDIF(E20,Munka2!$F$1,"Y")&gt;=18,DATEDIF(E20,Munka2!$F$1,"Y")&lt;=20),Munka2!$D$3,
IF(AND(DATEDIF(E20,Munka2!$F$1,"Y")&gt;=21,DATEDIF(E20,Munka2!$F$1,"Y")&lt;=49),Munka2!$D$4,""))))</f>
        <v/>
      </c>
      <c r="I20" s="20"/>
      <c r="J20" s="20"/>
      <c r="K20" s="20"/>
      <c r="L20" s="38"/>
      <c r="M20" s="34">
        <f>Q20*Munka2!$O$2</f>
        <v>0</v>
      </c>
      <c r="Q20">
        <f t="shared" si="0"/>
        <v>0</v>
      </c>
    </row>
    <row r="21" spans="1:17" ht="15.75" thickBot="1" x14ac:dyDescent="0.3">
      <c r="A21" s="19">
        <v>16</v>
      </c>
      <c r="B21" s="20"/>
      <c r="C21" s="20"/>
      <c r="D21" s="20"/>
      <c r="E21" s="21"/>
      <c r="F21" s="36" t="str">
        <f>IF(E21="","",DATEDIF(E21,Munka2!$F$1,"Y"))</f>
        <v/>
      </c>
      <c r="G21" s="20"/>
      <c r="H21" s="37" t="str">
        <f>IF(AND(DATEDIF(E21,Munka2!$F$1,"Y")&gt;=14,DATEDIF(E21,Munka2!$F$1,"Y")&lt;=15),Munka2!$D$1,
IF(AND(DATEDIF(E21,Munka2!$F$1,"Y")&gt;=16,DATEDIF(E21,Munka2!$F$1,"Y")&lt;=17),Munka2!$D$2,
IF(AND(DATEDIF(E21,Munka2!$F$1,"Y")&gt;=18,DATEDIF(E21,Munka2!$F$1,"Y")&lt;=20),Munka2!$D$3,
IF(AND(DATEDIF(E21,Munka2!$F$1,"Y")&gt;=21,DATEDIF(E21,Munka2!$F$1,"Y")&lt;=49),Munka2!$D$4,""))))</f>
        <v/>
      </c>
      <c r="I21" s="20"/>
      <c r="J21" s="20"/>
      <c r="K21" s="20"/>
      <c r="L21" s="38"/>
      <c r="M21" s="34">
        <f>Q21*Munka2!$O$2</f>
        <v>0</v>
      </c>
      <c r="Q21">
        <f t="shared" si="0"/>
        <v>0</v>
      </c>
    </row>
    <row r="22" spans="1:17" ht="15.75" thickBot="1" x14ac:dyDescent="0.3">
      <c r="A22" s="19">
        <v>17</v>
      </c>
      <c r="B22" s="20"/>
      <c r="C22" s="20"/>
      <c r="D22" s="20"/>
      <c r="E22" s="21"/>
      <c r="F22" s="36" t="str">
        <f>IF(E22="","",DATEDIF(E22,Munka2!$F$1,"Y"))</f>
        <v/>
      </c>
      <c r="G22" s="20"/>
      <c r="H22" s="37" t="str">
        <f>IF(AND(DATEDIF(E22,Munka2!$F$1,"Y")&gt;=14,DATEDIF(E22,Munka2!$F$1,"Y")&lt;=15),Munka2!$D$1,
IF(AND(DATEDIF(E22,Munka2!$F$1,"Y")&gt;=16,DATEDIF(E22,Munka2!$F$1,"Y")&lt;=17),Munka2!$D$2,
IF(AND(DATEDIF(E22,Munka2!$F$1,"Y")&gt;=18,DATEDIF(E22,Munka2!$F$1,"Y")&lt;=20),Munka2!$D$3,
IF(AND(DATEDIF(E22,Munka2!$F$1,"Y")&gt;=21,DATEDIF(E22,Munka2!$F$1,"Y")&lt;=49),Munka2!$D$4,""))))</f>
        <v/>
      </c>
      <c r="I22" s="20"/>
      <c r="J22" s="20"/>
      <c r="K22" s="20"/>
      <c r="L22" s="38"/>
      <c r="M22" s="34">
        <f>Q22*Munka2!$O$2</f>
        <v>0</v>
      </c>
      <c r="Q22">
        <f t="shared" si="0"/>
        <v>0</v>
      </c>
    </row>
    <row r="23" spans="1:17" ht="15.75" thickBot="1" x14ac:dyDescent="0.3">
      <c r="A23" s="19">
        <v>18</v>
      </c>
      <c r="B23" s="20"/>
      <c r="C23" s="20"/>
      <c r="D23" s="20"/>
      <c r="E23" s="21"/>
      <c r="F23" s="36" t="str">
        <f>IF(E23="","",DATEDIF(E23,Munka2!$F$1,"Y"))</f>
        <v/>
      </c>
      <c r="G23" s="20"/>
      <c r="H23" s="37" t="str">
        <f>IF(AND(DATEDIF(E23,Munka2!$F$1,"Y")&gt;=14,DATEDIF(E23,Munka2!$F$1,"Y")&lt;=15),Munka2!$D$1,
IF(AND(DATEDIF(E23,Munka2!$F$1,"Y")&gt;=16,DATEDIF(E23,Munka2!$F$1,"Y")&lt;=17),Munka2!$D$2,
IF(AND(DATEDIF(E23,Munka2!$F$1,"Y")&gt;=18,DATEDIF(E23,Munka2!$F$1,"Y")&lt;=20),Munka2!$D$3,
IF(AND(DATEDIF(E23,Munka2!$F$1,"Y")&gt;=21,DATEDIF(E23,Munka2!$F$1,"Y")&lt;=49),Munka2!$D$4,""))))</f>
        <v/>
      </c>
      <c r="I23" s="20"/>
      <c r="J23" s="20"/>
      <c r="K23" s="20"/>
      <c r="L23" s="38"/>
      <c r="M23" s="34">
        <f>Q23*Munka2!$O$2</f>
        <v>0</v>
      </c>
      <c r="Q23">
        <f t="shared" si="0"/>
        <v>0</v>
      </c>
    </row>
    <row r="24" spans="1:17" ht="15.75" thickBot="1" x14ac:dyDescent="0.3">
      <c r="A24" s="19">
        <v>19</v>
      </c>
      <c r="B24" s="20"/>
      <c r="C24" s="20"/>
      <c r="D24" s="20"/>
      <c r="E24" s="21"/>
      <c r="F24" s="36" t="str">
        <f>IF(E24="","",DATEDIF(E24,Munka2!$F$1,"Y"))</f>
        <v/>
      </c>
      <c r="G24" s="20"/>
      <c r="H24" s="37" t="str">
        <f>IF(AND(DATEDIF(E24,Munka2!$F$1,"Y")&gt;=14,DATEDIF(E24,Munka2!$F$1,"Y")&lt;=15),Munka2!$D$1,
IF(AND(DATEDIF(E24,Munka2!$F$1,"Y")&gt;=16,DATEDIF(E24,Munka2!$F$1,"Y")&lt;=17),Munka2!$D$2,
IF(AND(DATEDIF(E24,Munka2!$F$1,"Y")&gt;=18,DATEDIF(E24,Munka2!$F$1,"Y")&lt;=20),Munka2!$D$3,
IF(AND(DATEDIF(E24,Munka2!$F$1,"Y")&gt;=21,DATEDIF(E24,Munka2!$F$1,"Y")&lt;=49),Munka2!$D$4,""))))</f>
        <v/>
      </c>
      <c r="I24" s="20"/>
      <c r="J24" s="20"/>
      <c r="K24" s="20"/>
      <c r="L24" s="38"/>
      <c r="M24" s="34">
        <f>Q24*Munka2!$O$2</f>
        <v>0</v>
      </c>
      <c r="Q24">
        <f t="shared" si="0"/>
        <v>0</v>
      </c>
    </row>
    <row r="25" spans="1:17" ht="15.75" thickBot="1" x14ac:dyDescent="0.3">
      <c r="A25" s="19">
        <v>20</v>
      </c>
      <c r="B25" s="20"/>
      <c r="C25" s="20"/>
      <c r="D25" s="20"/>
      <c r="E25" s="21"/>
      <c r="F25" s="36" t="str">
        <f>IF(E25="","",DATEDIF(E25,Munka2!$F$1,"Y"))</f>
        <v/>
      </c>
      <c r="G25" s="20"/>
      <c r="H25" s="37" t="str">
        <f>IF(AND(DATEDIF(E25,Munka2!$F$1,"Y")&gt;=14,DATEDIF(E25,Munka2!$F$1,"Y")&lt;=15),Munka2!$D$1,
IF(AND(DATEDIF(E25,Munka2!$F$1,"Y")&gt;=16,DATEDIF(E25,Munka2!$F$1,"Y")&lt;=17),Munka2!$D$2,
IF(AND(DATEDIF(E25,Munka2!$F$1,"Y")&gt;=18,DATEDIF(E25,Munka2!$F$1,"Y")&lt;=20),Munka2!$D$3,
IF(AND(DATEDIF(E25,Munka2!$F$1,"Y")&gt;=21,DATEDIF(E25,Munka2!$F$1,"Y")&lt;=49),Munka2!$D$4,""))))</f>
        <v/>
      </c>
      <c r="I25" s="20"/>
      <c r="J25" s="20"/>
      <c r="K25" s="20"/>
      <c r="L25" s="38"/>
      <c r="M25" s="34">
        <f>Q25*Munka2!$O$2</f>
        <v>0</v>
      </c>
      <c r="Q25">
        <f t="shared" si="0"/>
        <v>0</v>
      </c>
    </row>
    <row r="26" spans="1:17" ht="15.75" thickBot="1" x14ac:dyDescent="0.3">
      <c r="A26" s="19">
        <v>21</v>
      </c>
      <c r="B26" s="20"/>
      <c r="C26" s="20"/>
      <c r="D26" s="20"/>
      <c r="E26" s="21"/>
      <c r="F26" s="36" t="str">
        <f>IF(E26="","",DATEDIF(E26,Munka2!$F$1,"Y"))</f>
        <v/>
      </c>
      <c r="G26" s="20"/>
      <c r="H26" s="37" t="str">
        <f>IF(AND(DATEDIF(E26,Munka2!$F$1,"Y")&gt;=14,DATEDIF(E26,Munka2!$F$1,"Y")&lt;=15),Munka2!$D$1,
IF(AND(DATEDIF(E26,Munka2!$F$1,"Y")&gt;=16,DATEDIF(E26,Munka2!$F$1,"Y")&lt;=17),Munka2!$D$2,
IF(AND(DATEDIF(E26,Munka2!$F$1,"Y")&gt;=18,DATEDIF(E26,Munka2!$F$1,"Y")&lt;=20),Munka2!$D$3,
IF(AND(DATEDIF(E26,Munka2!$F$1,"Y")&gt;=21,DATEDIF(E26,Munka2!$F$1,"Y")&lt;=49),Munka2!$D$4,""))))</f>
        <v/>
      </c>
      <c r="I26" s="20"/>
      <c r="J26" s="20"/>
      <c r="K26" s="20"/>
      <c r="L26" s="38"/>
      <c r="M26" s="34">
        <f>Q26*Munka2!$O$2</f>
        <v>0</v>
      </c>
      <c r="Q26">
        <f t="shared" si="0"/>
        <v>0</v>
      </c>
    </row>
    <row r="27" spans="1:17" ht="15.75" thickBot="1" x14ac:dyDescent="0.3">
      <c r="A27" s="19">
        <v>22</v>
      </c>
      <c r="B27" s="20"/>
      <c r="C27" s="20"/>
      <c r="D27" s="20"/>
      <c r="E27" s="21"/>
      <c r="F27" s="36" t="str">
        <f>IF(E27="","",DATEDIF(E27,Munka2!$F$1,"Y"))</f>
        <v/>
      </c>
      <c r="G27" s="20"/>
      <c r="H27" s="37" t="str">
        <f>IF(AND(DATEDIF(E27,Munka2!$F$1,"Y")&gt;=14,DATEDIF(E27,Munka2!$F$1,"Y")&lt;=15),Munka2!$D$1,
IF(AND(DATEDIF(E27,Munka2!$F$1,"Y")&gt;=16,DATEDIF(E27,Munka2!$F$1,"Y")&lt;=17),Munka2!$D$2,
IF(AND(DATEDIF(E27,Munka2!$F$1,"Y")&gt;=18,DATEDIF(E27,Munka2!$F$1,"Y")&lt;=20),Munka2!$D$3,
IF(AND(DATEDIF(E27,Munka2!$F$1,"Y")&gt;=21,DATEDIF(E27,Munka2!$F$1,"Y")&lt;=49),Munka2!$D$4,""))))</f>
        <v/>
      </c>
      <c r="I27" s="20"/>
      <c r="J27" s="20"/>
      <c r="K27" s="20"/>
      <c r="L27" s="38"/>
      <c r="M27" s="34">
        <f>Q27*Munka2!$O$2</f>
        <v>0</v>
      </c>
      <c r="Q27">
        <f t="shared" si="0"/>
        <v>0</v>
      </c>
    </row>
    <row r="28" spans="1:17" ht="15.75" thickBot="1" x14ac:dyDescent="0.3">
      <c r="A28" s="19">
        <v>23</v>
      </c>
      <c r="B28" s="20"/>
      <c r="C28" s="20"/>
      <c r="D28" s="20"/>
      <c r="E28" s="21"/>
      <c r="F28" s="36" t="str">
        <f>IF(E28="","",DATEDIF(E28,Munka2!$F$1,"Y"))</f>
        <v/>
      </c>
      <c r="G28" s="20"/>
      <c r="H28" s="37" t="str">
        <f>IF(AND(DATEDIF(E28,Munka2!$F$1,"Y")&gt;=14,DATEDIF(E28,Munka2!$F$1,"Y")&lt;=15),Munka2!$D$1,
IF(AND(DATEDIF(E28,Munka2!$F$1,"Y")&gt;=16,DATEDIF(E28,Munka2!$F$1,"Y")&lt;=17),Munka2!$D$2,
IF(AND(DATEDIF(E28,Munka2!$F$1,"Y")&gt;=18,DATEDIF(E28,Munka2!$F$1,"Y")&lt;=20),Munka2!$D$3,
IF(AND(DATEDIF(E28,Munka2!$F$1,"Y")&gt;=21,DATEDIF(E28,Munka2!$F$1,"Y")&lt;=49),Munka2!$D$4,""))))</f>
        <v/>
      </c>
      <c r="I28" s="20"/>
      <c r="J28" s="20"/>
      <c r="K28" s="20"/>
      <c r="L28" s="38"/>
      <c r="M28" s="34">
        <f>Q28*Munka2!$O$2</f>
        <v>0</v>
      </c>
      <c r="Q28">
        <f t="shared" si="0"/>
        <v>0</v>
      </c>
    </row>
    <row r="29" spans="1:17" ht="15.75" thickBot="1" x14ac:dyDescent="0.3">
      <c r="A29" s="19">
        <v>24</v>
      </c>
      <c r="B29" s="20"/>
      <c r="C29" s="20"/>
      <c r="D29" s="20"/>
      <c r="E29" s="21"/>
      <c r="F29" s="36" t="str">
        <f>IF(E29="","",DATEDIF(E29,Munka2!$F$1,"Y"))</f>
        <v/>
      </c>
      <c r="G29" s="20"/>
      <c r="H29" s="37" t="str">
        <f>IF(AND(DATEDIF(E29,Munka2!$F$1,"Y")&gt;=14,DATEDIF(E29,Munka2!$F$1,"Y")&lt;=15),Munka2!$D$1,
IF(AND(DATEDIF(E29,Munka2!$F$1,"Y")&gt;=16,DATEDIF(E29,Munka2!$F$1,"Y")&lt;=17),Munka2!$D$2,
IF(AND(DATEDIF(E29,Munka2!$F$1,"Y")&gt;=18,DATEDIF(E29,Munka2!$F$1,"Y")&lt;=20),Munka2!$D$3,
IF(AND(DATEDIF(E29,Munka2!$F$1,"Y")&gt;=21,DATEDIF(E29,Munka2!$F$1,"Y")&lt;=49),Munka2!$D$4,""))))</f>
        <v/>
      </c>
      <c r="I29" s="20"/>
      <c r="J29" s="20"/>
      <c r="K29" s="20"/>
      <c r="L29" s="38"/>
      <c r="M29" s="34">
        <f>Q29*Munka2!$O$2</f>
        <v>0</v>
      </c>
      <c r="Q29">
        <f t="shared" si="0"/>
        <v>0</v>
      </c>
    </row>
    <row r="30" spans="1:17" ht="15.75" thickBot="1" x14ac:dyDescent="0.3">
      <c r="A30" s="19">
        <v>25</v>
      </c>
      <c r="B30" s="20"/>
      <c r="C30" s="20"/>
      <c r="D30" s="20"/>
      <c r="E30" s="21"/>
      <c r="F30" s="36" t="str">
        <f>IF(E30="","",DATEDIF(E30,Munka2!$F$1,"Y"))</f>
        <v/>
      </c>
      <c r="G30" s="20"/>
      <c r="H30" s="37" t="str">
        <f>IF(AND(DATEDIF(E30,Munka2!$F$1,"Y")&gt;=14,DATEDIF(E30,Munka2!$F$1,"Y")&lt;=15),Munka2!$D$1,
IF(AND(DATEDIF(E30,Munka2!$F$1,"Y")&gt;=16,DATEDIF(E30,Munka2!$F$1,"Y")&lt;=17),Munka2!$D$2,
IF(AND(DATEDIF(E30,Munka2!$F$1,"Y")&gt;=18,DATEDIF(E30,Munka2!$F$1,"Y")&lt;=20),Munka2!$D$3,
IF(AND(DATEDIF(E30,Munka2!$F$1,"Y")&gt;=21,DATEDIF(E30,Munka2!$F$1,"Y")&lt;=49),Munka2!$D$4,""))))</f>
        <v/>
      </c>
      <c r="I30" s="20"/>
      <c r="J30" s="20"/>
      <c r="K30" s="20"/>
      <c r="L30" s="38"/>
      <c r="M30" s="34">
        <f>Q30*Munka2!$O$2</f>
        <v>0</v>
      </c>
      <c r="Q30">
        <f t="shared" si="0"/>
        <v>0</v>
      </c>
    </row>
    <row r="31" spans="1:17" ht="15.75" thickBot="1" x14ac:dyDescent="0.3">
      <c r="A31" s="19">
        <v>26</v>
      </c>
      <c r="B31" s="20"/>
      <c r="C31" s="20"/>
      <c r="D31" s="20"/>
      <c r="E31" s="21"/>
      <c r="F31" s="36" t="str">
        <f>IF(E31="","",DATEDIF(E31,Munka2!$F$1,"Y"))</f>
        <v/>
      </c>
      <c r="G31" s="20"/>
      <c r="H31" s="37" t="str">
        <f>IF(AND(DATEDIF(E31,Munka2!$F$1,"Y")&gt;=14,DATEDIF(E31,Munka2!$F$1,"Y")&lt;=15),Munka2!$D$1,
IF(AND(DATEDIF(E31,Munka2!$F$1,"Y")&gt;=16,DATEDIF(E31,Munka2!$F$1,"Y")&lt;=17),Munka2!$D$2,
IF(AND(DATEDIF(E31,Munka2!$F$1,"Y")&gt;=18,DATEDIF(E31,Munka2!$F$1,"Y")&lt;=20),Munka2!$D$3,
IF(AND(DATEDIF(E31,Munka2!$F$1,"Y")&gt;=21,DATEDIF(E31,Munka2!$F$1,"Y")&lt;=49),Munka2!$D$4,""))))</f>
        <v/>
      </c>
      <c r="I31" s="20"/>
      <c r="J31" s="20"/>
      <c r="K31" s="20"/>
      <c r="L31" s="38"/>
      <c r="M31" s="34">
        <f>Q31*Munka2!$O$2</f>
        <v>0</v>
      </c>
      <c r="Q31">
        <f t="shared" si="0"/>
        <v>0</v>
      </c>
    </row>
    <row r="32" spans="1:17" ht="15.75" thickBot="1" x14ac:dyDescent="0.3">
      <c r="A32" s="19">
        <v>27</v>
      </c>
      <c r="B32" s="20"/>
      <c r="C32" s="20"/>
      <c r="D32" s="20"/>
      <c r="E32" s="21"/>
      <c r="F32" s="36" t="str">
        <f>IF(E32="","",DATEDIF(E32,Munka2!$F$1,"Y"))</f>
        <v/>
      </c>
      <c r="G32" s="20"/>
      <c r="H32" s="37" t="str">
        <f>IF(AND(DATEDIF(E32,Munka2!$F$1,"Y")&gt;=14,DATEDIF(E32,Munka2!$F$1,"Y")&lt;=15),Munka2!$D$1,
IF(AND(DATEDIF(E32,Munka2!$F$1,"Y")&gt;=16,DATEDIF(E32,Munka2!$F$1,"Y")&lt;=17),Munka2!$D$2,
IF(AND(DATEDIF(E32,Munka2!$F$1,"Y")&gt;=18,DATEDIF(E32,Munka2!$F$1,"Y")&lt;=20),Munka2!$D$3,
IF(AND(DATEDIF(E32,Munka2!$F$1,"Y")&gt;=21,DATEDIF(E32,Munka2!$F$1,"Y")&lt;=49),Munka2!$D$4,""))))</f>
        <v/>
      </c>
      <c r="I32" s="20"/>
      <c r="J32" s="20"/>
      <c r="K32" s="20"/>
      <c r="L32" s="38"/>
      <c r="M32" s="34">
        <f>Q32*Munka2!$O$2</f>
        <v>0</v>
      </c>
      <c r="Q32">
        <f t="shared" si="0"/>
        <v>0</v>
      </c>
    </row>
    <row r="33" spans="1:17" ht="15.75" thickBot="1" x14ac:dyDescent="0.3">
      <c r="A33" s="19">
        <v>28</v>
      </c>
      <c r="B33" s="20"/>
      <c r="C33" s="20"/>
      <c r="D33" s="20"/>
      <c r="E33" s="21"/>
      <c r="F33" s="36" t="str">
        <f>IF(E33="","",DATEDIF(E33,Munka2!$F$1,"Y"))</f>
        <v/>
      </c>
      <c r="G33" s="20"/>
      <c r="H33" s="37" t="str">
        <f>IF(AND(DATEDIF(E33,Munka2!$F$1,"Y")&gt;=14,DATEDIF(E33,Munka2!$F$1,"Y")&lt;=15),Munka2!$D$1,
IF(AND(DATEDIF(E33,Munka2!$F$1,"Y")&gt;=16,DATEDIF(E33,Munka2!$F$1,"Y")&lt;=17),Munka2!$D$2,
IF(AND(DATEDIF(E33,Munka2!$F$1,"Y")&gt;=18,DATEDIF(E33,Munka2!$F$1,"Y")&lt;=20),Munka2!$D$3,
IF(AND(DATEDIF(E33,Munka2!$F$1,"Y")&gt;=21,DATEDIF(E33,Munka2!$F$1,"Y")&lt;=49),Munka2!$D$4,""))))</f>
        <v/>
      </c>
      <c r="I33" s="20"/>
      <c r="J33" s="20"/>
      <c r="K33" s="20"/>
      <c r="L33" s="38"/>
      <c r="M33" s="34">
        <f>Q33*Munka2!$O$2</f>
        <v>0</v>
      </c>
      <c r="Q33">
        <f t="shared" si="0"/>
        <v>0</v>
      </c>
    </row>
    <row r="34" spans="1:17" ht="15.75" thickBot="1" x14ac:dyDescent="0.3">
      <c r="A34" s="19">
        <v>29</v>
      </c>
      <c r="B34" s="20"/>
      <c r="C34" s="20"/>
      <c r="D34" s="20"/>
      <c r="E34" s="21"/>
      <c r="F34" s="36" t="str">
        <f>IF(E34="","",DATEDIF(E34,Munka2!$F$1,"Y"))</f>
        <v/>
      </c>
      <c r="G34" s="20"/>
      <c r="H34" s="37" t="str">
        <f>IF(AND(DATEDIF(E34,Munka2!$F$1,"Y")&gt;=14,DATEDIF(E34,Munka2!$F$1,"Y")&lt;=15),Munka2!$D$1,
IF(AND(DATEDIF(E34,Munka2!$F$1,"Y")&gt;=16,DATEDIF(E34,Munka2!$F$1,"Y")&lt;=17),Munka2!$D$2,
IF(AND(DATEDIF(E34,Munka2!$F$1,"Y")&gt;=18,DATEDIF(E34,Munka2!$F$1,"Y")&lt;=20),Munka2!$D$3,
IF(AND(DATEDIF(E34,Munka2!$F$1,"Y")&gt;=21,DATEDIF(E34,Munka2!$F$1,"Y")&lt;=49),Munka2!$D$4,""))))</f>
        <v/>
      </c>
      <c r="I34" s="20"/>
      <c r="J34" s="20"/>
      <c r="K34" s="20"/>
      <c r="L34" s="38"/>
      <c r="M34" s="34">
        <f>Q34*Munka2!$O$2</f>
        <v>0</v>
      </c>
      <c r="Q34">
        <f t="shared" si="0"/>
        <v>0</v>
      </c>
    </row>
    <row r="35" spans="1:17" ht="15.75" thickBot="1" x14ac:dyDescent="0.3">
      <c r="A35" s="19">
        <v>30</v>
      </c>
      <c r="B35" s="20"/>
      <c r="C35" s="20"/>
      <c r="D35" s="20"/>
      <c r="E35" s="21"/>
      <c r="F35" s="36" t="str">
        <f>IF(E35="","",DATEDIF(E35,Munka2!$F$1,"Y"))</f>
        <v/>
      </c>
      <c r="G35" s="20"/>
      <c r="H35" s="37" t="str">
        <f>IF(AND(DATEDIF(E35,Munka2!$F$1,"Y")&gt;=14,DATEDIF(E35,Munka2!$F$1,"Y")&lt;=15),Munka2!$D$1,
IF(AND(DATEDIF(E35,Munka2!$F$1,"Y")&gt;=16,DATEDIF(E35,Munka2!$F$1,"Y")&lt;=17),Munka2!$D$2,
IF(AND(DATEDIF(E35,Munka2!$F$1,"Y")&gt;=18,DATEDIF(E35,Munka2!$F$1,"Y")&lt;=20),Munka2!$D$3,
IF(AND(DATEDIF(E35,Munka2!$F$1,"Y")&gt;=21,DATEDIF(E35,Munka2!$F$1,"Y")&lt;=49),Munka2!$D$4,""))))</f>
        <v/>
      </c>
      <c r="I35" s="20"/>
      <c r="J35" s="20"/>
      <c r="K35" s="20"/>
      <c r="L35" s="38"/>
      <c r="M35" s="34">
        <f>Q35*Munka2!$O$2</f>
        <v>0</v>
      </c>
      <c r="Q35">
        <f t="shared" si="0"/>
        <v>0</v>
      </c>
    </row>
    <row r="36" spans="1:17" ht="15.75" thickBot="1" x14ac:dyDescent="0.3">
      <c r="A36" s="19">
        <v>31</v>
      </c>
      <c r="B36" s="20"/>
      <c r="C36" s="20"/>
      <c r="D36" s="20"/>
      <c r="E36" s="21"/>
      <c r="F36" s="36" t="str">
        <f>IF(E36="","",DATEDIF(E36,Munka2!$F$1,"Y"))</f>
        <v/>
      </c>
      <c r="G36" s="20"/>
      <c r="H36" s="37" t="str">
        <f>IF(AND(DATEDIF(E36,Munka2!$F$1,"Y")&gt;=14,DATEDIF(E36,Munka2!$F$1,"Y")&lt;=15),Munka2!$D$1,
IF(AND(DATEDIF(E36,Munka2!$F$1,"Y")&gt;=16,DATEDIF(E36,Munka2!$F$1,"Y")&lt;=17),Munka2!$D$2,
IF(AND(DATEDIF(E36,Munka2!$F$1,"Y")&gt;=18,DATEDIF(E36,Munka2!$F$1,"Y")&lt;=20),Munka2!$D$3,
IF(AND(DATEDIF(E36,Munka2!$F$1,"Y")&gt;=21,DATEDIF(E36,Munka2!$F$1,"Y")&lt;=49),Munka2!$D$4,""))))</f>
        <v/>
      </c>
      <c r="I36" s="20"/>
      <c r="J36" s="20"/>
      <c r="K36" s="20"/>
      <c r="L36" s="38"/>
      <c r="M36" s="34">
        <f>Q36*Munka2!$O$2</f>
        <v>0</v>
      </c>
      <c r="Q36">
        <f t="shared" si="0"/>
        <v>0</v>
      </c>
    </row>
    <row r="37" spans="1:17" ht="15.75" thickBot="1" x14ac:dyDescent="0.3">
      <c r="A37" s="19">
        <v>32</v>
      </c>
      <c r="B37" s="20"/>
      <c r="C37" s="20"/>
      <c r="D37" s="20"/>
      <c r="E37" s="21"/>
      <c r="F37" s="36" t="str">
        <f>IF(E37="","",DATEDIF(E37,Munka2!$F$1,"Y"))</f>
        <v/>
      </c>
      <c r="G37" s="20"/>
      <c r="H37" s="37" t="str">
        <f>IF(AND(DATEDIF(E37,Munka2!$F$1,"Y")&gt;=14,DATEDIF(E37,Munka2!$F$1,"Y")&lt;=15),Munka2!$D$1,
IF(AND(DATEDIF(E37,Munka2!$F$1,"Y")&gt;=16,DATEDIF(E37,Munka2!$F$1,"Y")&lt;=17),Munka2!$D$2,
IF(AND(DATEDIF(E37,Munka2!$F$1,"Y")&gt;=18,DATEDIF(E37,Munka2!$F$1,"Y")&lt;=20),Munka2!$D$3,
IF(AND(DATEDIF(E37,Munka2!$F$1,"Y")&gt;=21,DATEDIF(E37,Munka2!$F$1,"Y")&lt;=49),Munka2!$D$4,""))))</f>
        <v/>
      </c>
      <c r="I37" s="20"/>
      <c r="J37" s="20"/>
      <c r="K37" s="20"/>
      <c r="L37" s="38"/>
      <c r="M37" s="34">
        <f>Q37*Munka2!$O$2</f>
        <v>0</v>
      </c>
      <c r="Q37">
        <f t="shared" si="0"/>
        <v>0</v>
      </c>
    </row>
    <row r="38" spans="1:17" ht="15.75" thickBot="1" x14ac:dyDescent="0.3">
      <c r="A38" s="19">
        <v>33</v>
      </c>
      <c r="B38" s="20"/>
      <c r="C38" s="20"/>
      <c r="D38" s="20"/>
      <c r="E38" s="21"/>
      <c r="F38" s="36" t="str">
        <f>IF(E38="","",DATEDIF(E38,Munka2!$F$1,"Y"))</f>
        <v/>
      </c>
      <c r="G38" s="20"/>
      <c r="H38" s="37" t="str">
        <f>IF(AND(DATEDIF(E38,Munka2!$F$1,"Y")&gt;=14,DATEDIF(E38,Munka2!$F$1,"Y")&lt;=15),Munka2!$D$1,
IF(AND(DATEDIF(E38,Munka2!$F$1,"Y")&gt;=16,DATEDIF(E38,Munka2!$F$1,"Y")&lt;=17),Munka2!$D$2,
IF(AND(DATEDIF(E38,Munka2!$F$1,"Y")&gt;=18,DATEDIF(E38,Munka2!$F$1,"Y")&lt;=20),Munka2!$D$3,
IF(AND(DATEDIF(E38,Munka2!$F$1,"Y")&gt;=21,DATEDIF(E38,Munka2!$F$1,"Y")&lt;=49),Munka2!$D$4,""))))</f>
        <v/>
      </c>
      <c r="I38" s="20"/>
      <c r="J38" s="20"/>
      <c r="K38" s="20"/>
      <c r="L38" s="38"/>
      <c r="M38" s="34">
        <f>Q38*Munka2!$O$2</f>
        <v>0</v>
      </c>
      <c r="Q38">
        <f t="shared" si="0"/>
        <v>0</v>
      </c>
    </row>
    <row r="39" spans="1:17" ht="15.75" thickBot="1" x14ac:dyDescent="0.3">
      <c r="A39" s="19">
        <v>34</v>
      </c>
      <c r="B39" s="20"/>
      <c r="C39" s="20"/>
      <c r="D39" s="20"/>
      <c r="E39" s="21"/>
      <c r="F39" s="36" t="str">
        <f>IF(E39="","",DATEDIF(E39,Munka2!$F$1,"Y"))</f>
        <v/>
      </c>
      <c r="G39" s="20"/>
      <c r="H39" s="37" t="str">
        <f>IF(AND(DATEDIF(E39,Munka2!$F$1,"Y")&gt;=14,DATEDIF(E39,Munka2!$F$1,"Y")&lt;=15),Munka2!$D$1,
IF(AND(DATEDIF(E39,Munka2!$F$1,"Y")&gt;=16,DATEDIF(E39,Munka2!$F$1,"Y")&lt;=17),Munka2!$D$2,
IF(AND(DATEDIF(E39,Munka2!$F$1,"Y")&gt;=18,DATEDIF(E39,Munka2!$F$1,"Y")&lt;=20),Munka2!$D$3,
IF(AND(DATEDIF(E39,Munka2!$F$1,"Y")&gt;=21,DATEDIF(E39,Munka2!$F$1,"Y")&lt;=49),Munka2!$D$4,""))))</f>
        <v/>
      </c>
      <c r="I39" s="20"/>
      <c r="J39" s="20"/>
      <c r="K39" s="20"/>
      <c r="L39" s="38"/>
      <c r="M39" s="34">
        <f>Q39*Munka2!$O$2</f>
        <v>0</v>
      </c>
      <c r="Q39">
        <f t="shared" si="0"/>
        <v>0</v>
      </c>
    </row>
    <row r="40" spans="1:17" ht="15.75" thickBot="1" x14ac:dyDescent="0.3">
      <c r="A40" s="19">
        <v>35</v>
      </c>
      <c r="B40" s="20"/>
      <c r="C40" s="20"/>
      <c r="D40" s="20"/>
      <c r="E40" s="21"/>
      <c r="F40" s="36" t="str">
        <f>IF(E40="","",DATEDIF(E40,Munka2!$F$1,"Y"))</f>
        <v/>
      </c>
      <c r="G40" s="20"/>
      <c r="H40" s="37" t="str">
        <f>IF(AND(DATEDIF(E40,Munka2!$F$1,"Y")&gt;=14,DATEDIF(E40,Munka2!$F$1,"Y")&lt;=15),Munka2!$D$1,
IF(AND(DATEDIF(E40,Munka2!$F$1,"Y")&gt;=16,DATEDIF(E40,Munka2!$F$1,"Y")&lt;=17),Munka2!$D$2,
IF(AND(DATEDIF(E40,Munka2!$F$1,"Y")&gt;=18,DATEDIF(E40,Munka2!$F$1,"Y")&lt;=20),Munka2!$D$3,
IF(AND(DATEDIF(E40,Munka2!$F$1,"Y")&gt;=21,DATEDIF(E40,Munka2!$F$1,"Y")&lt;=49),Munka2!$D$4,""))))</f>
        <v/>
      </c>
      <c r="I40" s="20"/>
      <c r="J40" s="20"/>
      <c r="K40" s="20"/>
      <c r="L40" s="38"/>
      <c r="M40" s="34">
        <f>Q40*Munka2!$O$2</f>
        <v>0</v>
      </c>
      <c r="Q40">
        <f t="shared" si="0"/>
        <v>0</v>
      </c>
    </row>
    <row r="41" spans="1:17" ht="15.75" thickBot="1" x14ac:dyDescent="0.3">
      <c r="A41" s="19">
        <v>36</v>
      </c>
      <c r="B41" s="20"/>
      <c r="C41" s="20"/>
      <c r="D41" s="20"/>
      <c r="E41" s="21"/>
      <c r="F41" s="36" t="str">
        <f>IF(E41="","",DATEDIF(E41,Munka2!$F$1,"Y"))</f>
        <v/>
      </c>
      <c r="G41" s="20"/>
      <c r="H41" s="37" t="str">
        <f>IF(AND(DATEDIF(E41,Munka2!$F$1,"Y")&gt;=14,DATEDIF(E41,Munka2!$F$1,"Y")&lt;=15),Munka2!$D$1,
IF(AND(DATEDIF(E41,Munka2!$F$1,"Y")&gt;=16,DATEDIF(E41,Munka2!$F$1,"Y")&lt;=17),Munka2!$D$2,
IF(AND(DATEDIF(E41,Munka2!$F$1,"Y")&gt;=18,DATEDIF(E41,Munka2!$F$1,"Y")&lt;=20),Munka2!$D$3,
IF(AND(DATEDIF(E41,Munka2!$F$1,"Y")&gt;=21,DATEDIF(E41,Munka2!$F$1,"Y")&lt;=49),Munka2!$D$4,""))))</f>
        <v/>
      </c>
      <c r="I41" s="20"/>
      <c r="J41" s="20"/>
      <c r="K41" s="20"/>
      <c r="L41" s="38"/>
      <c r="M41" s="34">
        <f>Q41*Munka2!$O$2</f>
        <v>0</v>
      </c>
      <c r="Q41">
        <f t="shared" si="0"/>
        <v>0</v>
      </c>
    </row>
    <row r="42" spans="1:17" ht="15.75" thickBot="1" x14ac:dyDescent="0.3">
      <c r="A42" s="19">
        <v>37</v>
      </c>
      <c r="B42" s="20"/>
      <c r="C42" s="20"/>
      <c r="D42" s="20"/>
      <c r="E42" s="21"/>
      <c r="F42" s="36" t="str">
        <f>IF(E42="","",DATEDIF(E42,Munka2!$F$1,"Y"))</f>
        <v/>
      </c>
      <c r="G42" s="20"/>
      <c r="H42" s="37" t="str">
        <f>IF(AND(DATEDIF(E42,Munka2!$F$1,"Y")&gt;=14,DATEDIF(E42,Munka2!$F$1,"Y")&lt;=15),Munka2!$D$1,
IF(AND(DATEDIF(E42,Munka2!$F$1,"Y")&gt;=16,DATEDIF(E42,Munka2!$F$1,"Y")&lt;=17),Munka2!$D$2,
IF(AND(DATEDIF(E42,Munka2!$F$1,"Y")&gt;=18,DATEDIF(E42,Munka2!$F$1,"Y")&lt;=20),Munka2!$D$3,
IF(AND(DATEDIF(E42,Munka2!$F$1,"Y")&gt;=21,DATEDIF(E42,Munka2!$F$1,"Y")&lt;=49),Munka2!$D$4,""))))</f>
        <v/>
      </c>
      <c r="I42" s="20"/>
      <c r="J42" s="20"/>
      <c r="K42" s="20"/>
      <c r="L42" s="38"/>
      <c r="M42" s="34">
        <f>Q42*Munka2!$O$2</f>
        <v>0</v>
      </c>
      <c r="Q42">
        <f t="shared" si="0"/>
        <v>0</v>
      </c>
    </row>
    <row r="43" spans="1:17" ht="15.75" thickBot="1" x14ac:dyDescent="0.3">
      <c r="A43" s="19">
        <v>38</v>
      </c>
      <c r="B43" s="20"/>
      <c r="C43" s="20"/>
      <c r="D43" s="20"/>
      <c r="E43" s="21"/>
      <c r="F43" s="36" t="str">
        <f>IF(E43="","",DATEDIF(E43,Munka2!$F$1,"Y"))</f>
        <v/>
      </c>
      <c r="G43" s="20"/>
      <c r="H43" s="37" t="str">
        <f>IF(AND(DATEDIF(E43,Munka2!$F$1,"Y")&gt;=14,DATEDIF(E43,Munka2!$F$1,"Y")&lt;=15),Munka2!$D$1,
IF(AND(DATEDIF(E43,Munka2!$F$1,"Y")&gt;=16,DATEDIF(E43,Munka2!$F$1,"Y")&lt;=17),Munka2!$D$2,
IF(AND(DATEDIF(E43,Munka2!$F$1,"Y")&gt;=18,DATEDIF(E43,Munka2!$F$1,"Y")&lt;=20),Munka2!$D$3,
IF(AND(DATEDIF(E43,Munka2!$F$1,"Y")&gt;=21,DATEDIF(E43,Munka2!$F$1,"Y")&lt;=49),Munka2!$D$4,""))))</f>
        <v/>
      </c>
      <c r="I43" s="20"/>
      <c r="J43" s="20"/>
      <c r="K43" s="20"/>
      <c r="L43" s="38"/>
      <c r="M43" s="34">
        <f>Q43*Munka2!$O$2</f>
        <v>0</v>
      </c>
      <c r="Q43">
        <f t="shared" si="0"/>
        <v>0</v>
      </c>
    </row>
    <row r="44" spans="1:17" ht="15.75" thickBot="1" x14ac:dyDescent="0.3">
      <c r="A44" s="19">
        <v>39</v>
      </c>
      <c r="B44" s="20"/>
      <c r="C44" s="20"/>
      <c r="D44" s="20"/>
      <c r="E44" s="21"/>
      <c r="F44" s="36" t="str">
        <f>IF(E44="","",DATEDIF(E44,Munka2!$F$1,"Y"))</f>
        <v/>
      </c>
      <c r="G44" s="20"/>
      <c r="H44" s="37" t="str">
        <f>IF(AND(DATEDIF(E44,Munka2!$F$1,"Y")&gt;=14,DATEDIF(E44,Munka2!$F$1,"Y")&lt;=15),Munka2!$D$1,
IF(AND(DATEDIF(E44,Munka2!$F$1,"Y")&gt;=16,DATEDIF(E44,Munka2!$F$1,"Y")&lt;=17),Munka2!$D$2,
IF(AND(DATEDIF(E44,Munka2!$F$1,"Y")&gt;=18,DATEDIF(E44,Munka2!$F$1,"Y")&lt;=20),Munka2!$D$3,
IF(AND(DATEDIF(E44,Munka2!$F$1,"Y")&gt;=21,DATEDIF(E44,Munka2!$F$1,"Y")&lt;=49),Munka2!$D$4,""))))</f>
        <v/>
      </c>
      <c r="I44" s="20"/>
      <c r="J44" s="20"/>
      <c r="K44" s="20"/>
      <c r="L44" s="38"/>
      <c r="M44" s="34">
        <f>Q44*Munka2!$O$2</f>
        <v>0</v>
      </c>
      <c r="Q44">
        <f t="shared" si="0"/>
        <v>0</v>
      </c>
    </row>
    <row r="45" spans="1:17" ht="15.75" thickBot="1" x14ac:dyDescent="0.3">
      <c r="A45" s="19">
        <v>40</v>
      </c>
      <c r="B45" s="20"/>
      <c r="C45" s="20"/>
      <c r="D45" s="20"/>
      <c r="E45" s="21"/>
      <c r="F45" s="36" t="str">
        <f>IF(E45="","",DATEDIF(E45,Munka2!$F$1,"Y"))</f>
        <v/>
      </c>
      <c r="G45" s="20"/>
      <c r="H45" s="37" t="str">
        <f>IF(AND(DATEDIF(E45,Munka2!$F$1,"Y")&gt;=14,DATEDIF(E45,Munka2!$F$1,"Y")&lt;=15),Munka2!$D$1,
IF(AND(DATEDIF(E45,Munka2!$F$1,"Y")&gt;=16,DATEDIF(E45,Munka2!$F$1,"Y")&lt;=17),Munka2!$D$2,
IF(AND(DATEDIF(E45,Munka2!$F$1,"Y")&gt;=18,DATEDIF(E45,Munka2!$F$1,"Y")&lt;=20),Munka2!$D$3,
IF(AND(DATEDIF(E45,Munka2!$F$1,"Y")&gt;=21,DATEDIF(E45,Munka2!$F$1,"Y")&lt;=49),Munka2!$D$4,""))))</f>
        <v/>
      </c>
      <c r="I45" s="20"/>
      <c r="J45" s="20"/>
      <c r="K45" s="20"/>
      <c r="L45" s="38"/>
      <c r="M45" s="34">
        <f>Q45*Munka2!$O$2</f>
        <v>0</v>
      </c>
      <c r="Q45">
        <f t="shared" si="0"/>
        <v>0</v>
      </c>
    </row>
    <row r="46" spans="1:17" ht="15.75" thickBot="1" x14ac:dyDescent="0.3">
      <c r="A46" s="19">
        <v>41</v>
      </c>
      <c r="B46" s="20"/>
      <c r="C46" s="20"/>
      <c r="D46" s="20"/>
      <c r="E46" s="21"/>
      <c r="F46" s="36" t="str">
        <f>IF(E46="","",DATEDIF(E46,Munka2!$F$1,"Y"))</f>
        <v/>
      </c>
      <c r="G46" s="20"/>
      <c r="H46" s="37" t="str">
        <f>IF(AND(DATEDIF(E46,Munka2!$F$1,"Y")&gt;=14,DATEDIF(E46,Munka2!$F$1,"Y")&lt;=15),Munka2!$D$1,
IF(AND(DATEDIF(E46,Munka2!$F$1,"Y")&gt;=16,DATEDIF(E46,Munka2!$F$1,"Y")&lt;=17),Munka2!$D$2,
IF(AND(DATEDIF(E46,Munka2!$F$1,"Y")&gt;=18,DATEDIF(E46,Munka2!$F$1,"Y")&lt;=20),Munka2!$D$3,
IF(AND(DATEDIF(E46,Munka2!$F$1,"Y")&gt;=21,DATEDIF(E46,Munka2!$F$1,"Y")&lt;=49),Munka2!$D$4,""))))</f>
        <v/>
      </c>
      <c r="I46" s="20"/>
      <c r="J46" s="20"/>
      <c r="K46" s="20"/>
      <c r="L46" s="38"/>
      <c r="M46" s="34">
        <f>Q46*Munka2!$O$2</f>
        <v>0</v>
      </c>
      <c r="Q46">
        <f t="shared" si="0"/>
        <v>0</v>
      </c>
    </row>
    <row r="47" spans="1:17" ht="15.75" thickBot="1" x14ac:dyDescent="0.3">
      <c r="A47" s="19">
        <v>42</v>
      </c>
      <c r="B47" s="20"/>
      <c r="C47" s="20"/>
      <c r="D47" s="20"/>
      <c r="E47" s="21"/>
      <c r="F47" s="36" t="str">
        <f>IF(E47="","",DATEDIF(E47,Munka2!$F$1,"Y"))</f>
        <v/>
      </c>
      <c r="G47" s="20"/>
      <c r="H47" s="37" t="str">
        <f>IF(AND(DATEDIF(E47,Munka2!$F$1,"Y")&gt;=14,DATEDIF(E47,Munka2!$F$1,"Y")&lt;=15),Munka2!$D$1,
IF(AND(DATEDIF(E47,Munka2!$F$1,"Y")&gt;=16,DATEDIF(E47,Munka2!$F$1,"Y")&lt;=17),Munka2!$D$2,
IF(AND(DATEDIF(E47,Munka2!$F$1,"Y")&gt;=18,DATEDIF(E47,Munka2!$F$1,"Y")&lt;=20),Munka2!$D$3,
IF(AND(DATEDIF(E47,Munka2!$F$1,"Y")&gt;=21,DATEDIF(E47,Munka2!$F$1,"Y")&lt;=49),Munka2!$D$4,""))))</f>
        <v/>
      </c>
      <c r="I47" s="20"/>
      <c r="J47" s="20"/>
      <c r="K47" s="20"/>
      <c r="L47" s="38"/>
      <c r="M47" s="34">
        <f>Q47*Munka2!$O$2</f>
        <v>0</v>
      </c>
      <c r="Q47">
        <f t="shared" si="0"/>
        <v>0</v>
      </c>
    </row>
    <row r="48" spans="1:17" ht="15.75" thickBot="1" x14ac:dyDescent="0.3">
      <c r="A48" s="19">
        <v>43</v>
      </c>
      <c r="B48" s="20"/>
      <c r="C48" s="20"/>
      <c r="D48" s="20"/>
      <c r="E48" s="21"/>
      <c r="F48" s="36" t="str">
        <f>IF(E48="","",DATEDIF(E48,Munka2!$F$1,"Y"))</f>
        <v/>
      </c>
      <c r="G48" s="20"/>
      <c r="H48" s="37" t="str">
        <f>IF(AND(DATEDIF(E48,Munka2!$F$1,"Y")&gt;=14,DATEDIF(E48,Munka2!$F$1,"Y")&lt;=15),Munka2!$D$1,
IF(AND(DATEDIF(E48,Munka2!$F$1,"Y")&gt;=16,DATEDIF(E48,Munka2!$F$1,"Y")&lt;=17),Munka2!$D$2,
IF(AND(DATEDIF(E48,Munka2!$F$1,"Y")&gt;=18,DATEDIF(E48,Munka2!$F$1,"Y")&lt;=20),Munka2!$D$3,
IF(AND(DATEDIF(E48,Munka2!$F$1,"Y")&gt;=21,DATEDIF(E48,Munka2!$F$1,"Y")&lt;=49),Munka2!$D$4,""))))</f>
        <v/>
      </c>
      <c r="I48" s="20"/>
      <c r="J48" s="20"/>
      <c r="K48" s="20"/>
      <c r="L48" s="38"/>
      <c r="M48" s="34">
        <f>Q48*Munka2!$O$2</f>
        <v>0</v>
      </c>
      <c r="Q48">
        <f t="shared" si="0"/>
        <v>0</v>
      </c>
    </row>
    <row r="49" spans="1:17" ht="15.75" thickBot="1" x14ac:dyDescent="0.3">
      <c r="A49" s="19">
        <v>44</v>
      </c>
      <c r="B49" s="20"/>
      <c r="C49" s="20"/>
      <c r="D49" s="20"/>
      <c r="E49" s="21"/>
      <c r="F49" s="36" t="str">
        <f>IF(E49="","",DATEDIF(E49,Munka2!$F$1,"Y"))</f>
        <v/>
      </c>
      <c r="G49" s="20"/>
      <c r="H49" s="37" t="str">
        <f>IF(AND(DATEDIF(E49,Munka2!$F$1,"Y")&gt;=14,DATEDIF(E49,Munka2!$F$1,"Y")&lt;=15),Munka2!$D$1,
IF(AND(DATEDIF(E49,Munka2!$F$1,"Y")&gt;=16,DATEDIF(E49,Munka2!$F$1,"Y")&lt;=17),Munka2!$D$2,
IF(AND(DATEDIF(E49,Munka2!$F$1,"Y")&gt;=18,DATEDIF(E49,Munka2!$F$1,"Y")&lt;=20),Munka2!$D$3,
IF(AND(DATEDIF(E49,Munka2!$F$1,"Y")&gt;=21,DATEDIF(E49,Munka2!$F$1,"Y")&lt;=49),Munka2!$D$4,""))))</f>
        <v/>
      </c>
      <c r="I49" s="20"/>
      <c r="J49" s="20"/>
      <c r="K49" s="20"/>
      <c r="L49" s="38"/>
      <c r="M49" s="34">
        <f>Q49*Munka2!$O$2</f>
        <v>0</v>
      </c>
      <c r="Q49">
        <f t="shared" si="0"/>
        <v>0</v>
      </c>
    </row>
    <row r="50" spans="1:17" ht="15.75" thickBot="1" x14ac:dyDescent="0.3">
      <c r="A50" s="19">
        <v>45</v>
      </c>
      <c r="B50" s="20"/>
      <c r="C50" s="20"/>
      <c r="D50" s="20"/>
      <c r="E50" s="21"/>
      <c r="F50" s="36" t="str">
        <f>IF(E50="","",DATEDIF(E50,Munka2!$F$1,"Y"))</f>
        <v/>
      </c>
      <c r="G50" s="20"/>
      <c r="H50" s="37" t="str">
        <f>IF(AND(DATEDIF(E50,Munka2!$F$1,"Y")&gt;=14,DATEDIF(E50,Munka2!$F$1,"Y")&lt;=15),Munka2!$D$1,
IF(AND(DATEDIF(E50,Munka2!$F$1,"Y")&gt;=16,DATEDIF(E50,Munka2!$F$1,"Y")&lt;=17),Munka2!$D$2,
IF(AND(DATEDIF(E50,Munka2!$F$1,"Y")&gt;=18,DATEDIF(E50,Munka2!$F$1,"Y")&lt;=20),Munka2!$D$3,
IF(AND(DATEDIF(E50,Munka2!$F$1,"Y")&gt;=21,DATEDIF(E50,Munka2!$F$1,"Y")&lt;=49),Munka2!$D$4,""))))</f>
        <v/>
      </c>
      <c r="I50" s="20"/>
      <c r="J50" s="20"/>
      <c r="K50" s="20"/>
      <c r="L50" s="38"/>
      <c r="M50" s="34">
        <f>Q50*Munka2!$O$2</f>
        <v>0</v>
      </c>
      <c r="Q50">
        <f t="shared" si="0"/>
        <v>0</v>
      </c>
    </row>
    <row r="51" spans="1:17" ht="15.75" thickBot="1" x14ac:dyDescent="0.3">
      <c r="A51" s="19">
        <v>46</v>
      </c>
      <c r="B51" s="20"/>
      <c r="C51" s="20"/>
      <c r="D51" s="20"/>
      <c r="E51" s="21"/>
      <c r="F51" s="36" t="str">
        <f>IF(E51="","",DATEDIF(E51,Munka2!$F$1,"Y"))</f>
        <v/>
      </c>
      <c r="G51" s="20"/>
      <c r="H51" s="37" t="str">
        <f>IF(AND(DATEDIF(E51,Munka2!$F$1,"Y")&gt;=14,DATEDIF(E51,Munka2!$F$1,"Y")&lt;=15),Munka2!$D$1,
IF(AND(DATEDIF(E51,Munka2!$F$1,"Y")&gt;=16,DATEDIF(E51,Munka2!$F$1,"Y")&lt;=17),Munka2!$D$2,
IF(AND(DATEDIF(E51,Munka2!$F$1,"Y")&gt;=18,DATEDIF(E51,Munka2!$F$1,"Y")&lt;=20),Munka2!$D$3,
IF(AND(DATEDIF(E51,Munka2!$F$1,"Y")&gt;=21,DATEDIF(E51,Munka2!$F$1,"Y")&lt;=49),Munka2!$D$4,""))))</f>
        <v/>
      </c>
      <c r="I51" s="20"/>
      <c r="J51" s="20"/>
      <c r="K51" s="20"/>
      <c r="L51" s="38"/>
      <c r="M51" s="34">
        <f>Q51*Munka2!$O$2</f>
        <v>0</v>
      </c>
      <c r="Q51">
        <f t="shared" si="0"/>
        <v>0</v>
      </c>
    </row>
    <row r="52" spans="1:17" ht="15.75" thickBot="1" x14ac:dyDescent="0.3">
      <c r="A52" s="19">
        <v>47</v>
      </c>
      <c r="B52" s="20"/>
      <c r="C52" s="20"/>
      <c r="D52" s="20"/>
      <c r="E52" s="21"/>
      <c r="F52" s="36" t="str">
        <f>IF(E52="","",DATEDIF(E52,Munka2!$F$1,"Y"))</f>
        <v/>
      </c>
      <c r="G52" s="20"/>
      <c r="H52" s="37" t="str">
        <f>IF(AND(DATEDIF(E52,Munka2!$F$1,"Y")&gt;=14,DATEDIF(E52,Munka2!$F$1,"Y")&lt;=15),Munka2!$D$1,
IF(AND(DATEDIF(E52,Munka2!$F$1,"Y")&gt;=16,DATEDIF(E52,Munka2!$F$1,"Y")&lt;=17),Munka2!$D$2,
IF(AND(DATEDIF(E52,Munka2!$F$1,"Y")&gt;=18,DATEDIF(E52,Munka2!$F$1,"Y")&lt;=20),Munka2!$D$3,
IF(AND(DATEDIF(E52,Munka2!$F$1,"Y")&gt;=21,DATEDIF(E52,Munka2!$F$1,"Y")&lt;=49),Munka2!$D$4,""))))</f>
        <v/>
      </c>
      <c r="I52" s="20"/>
      <c r="J52" s="20"/>
      <c r="K52" s="20"/>
      <c r="L52" s="38"/>
      <c r="M52" s="34">
        <f>Q52*Munka2!$O$2</f>
        <v>0</v>
      </c>
      <c r="Q52">
        <f t="shared" si="0"/>
        <v>0</v>
      </c>
    </row>
    <row r="53" spans="1:17" ht="15.75" thickBot="1" x14ac:dyDescent="0.3">
      <c r="A53" s="19">
        <v>48</v>
      </c>
      <c r="B53" s="20"/>
      <c r="C53" s="20"/>
      <c r="D53" s="20"/>
      <c r="E53" s="21"/>
      <c r="F53" s="36" t="str">
        <f>IF(E53="","",DATEDIF(E53,Munka2!$F$1,"Y"))</f>
        <v/>
      </c>
      <c r="G53" s="20"/>
      <c r="H53" s="37" t="str">
        <f>IF(AND(DATEDIF(E53,Munka2!$F$1,"Y")&gt;=14,DATEDIF(E53,Munka2!$F$1,"Y")&lt;=15),Munka2!$D$1,
IF(AND(DATEDIF(E53,Munka2!$F$1,"Y")&gt;=16,DATEDIF(E53,Munka2!$F$1,"Y")&lt;=17),Munka2!$D$2,
IF(AND(DATEDIF(E53,Munka2!$F$1,"Y")&gt;=18,DATEDIF(E53,Munka2!$F$1,"Y")&lt;=20),Munka2!$D$3,
IF(AND(DATEDIF(E53,Munka2!$F$1,"Y")&gt;=21,DATEDIF(E53,Munka2!$F$1,"Y")&lt;=49),Munka2!$D$4,""))))</f>
        <v/>
      </c>
      <c r="I53" s="20"/>
      <c r="J53" s="20"/>
      <c r="K53" s="20"/>
      <c r="L53" s="38"/>
      <c r="M53" s="34">
        <f>Q53*Munka2!$O$2</f>
        <v>0</v>
      </c>
      <c r="Q53">
        <f t="shared" si="0"/>
        <v>0</v>
      </c>
    </row>
    <row r="54" spans="1:17" ht="15.75" thickBot="1" x14ac:dyDescent="0.3">
      <c r="A54" s="19">
        <v>49</v>
      </c>
      <c r="B54" s="20"/>
      <c r="C54" s="20"/>
      <c r="D54" s="20"/>
      <c r="E54" s="21"/>
      <c r="F54" s="36" t="str">
        <f>IF(E54="","",DATEDIF(E54,Munka2!$F$1,"Y"))</f>
        <v/>
      </c>
      <c r="G54" s="20"/>
      <c r="H54" s="37" t="str">
        <f>IF(AND(DATEDIF(E54,Munka2!$F$1,"Y")&gt;=14,DATEDIF(E54,Munka2!$F$1,"Y")&lt;=15),Munka2!$D$1,
IF(AND(DATEDIF(E54,Munka2!$F$1,"Y")&gt;=16,DATEDIF(E54,Munka2!$F$1,"Y")&lt;=17),Munka2!$D$2,
IF(AND(DATEDIF(E54,Munka2!$F$1,"Y")&gt;=18,DATEDIF(E54,Munka2!$F$1,"Y")&lt;=20),Munka2!$D$3,
IF(AND(DATEDIF(E54,Munka2!$F$1,"Y")&gt;=21,DATEDIF(E54,Munka2!$F$1,"Y")&lt;=49),Munka2!$D$4,""))))</f>
        <v/>
      </c>
      <c r="I54" s="20"/>
      <c r="J54" s="20"/>
      <c r="K54" s="20"/>
      <c r="L54" s="38"/>
      <c r="M54" s="34">
        <f>Q54*Munka2!$O$2</f>
        <v>0</v>
      </c>
      <c r="Q54">
        <f t="shared" si="0"/>
        <v>0</v>
      </c>
    </row>
    <row r="55" spans="1:17" ht="15.75" thickBot="1" x14ac:dyDescent="0.3">
      <c r="A55" s="22">
        <v>50</v>
      </c>
      <c r="B55" s="23"/>
      <c r="C55" s="23"/>
      <c r="D55" s="23"/>
      <c r="E55" s="24"/>
      <c r="F55" s="39" t="str">
        <f>IF(E55="","",DATEDIF(E55,Munka2!$F$1,"Y"))</f>
        <v/>
      </c>
      <c r="G55" s="23"/>
      <c r="H55" s="40" t="str">
        <f>IF(AND(DATEDIF(E55,Munka2!$F$1,"Y")&gt;=14,DATEDIF(E55,Munka2!$F$1,"Y")&lt;=15),Munka2!$D$1,
IF(AND(DATEDIF(E55,Munka2!$F$1,"Y")&gt;=16,DATEDIF(E55,Munka2!$F$1,"Y")&lt;=17),Munka2!$D$2,
IF(AND(DATEDIF(E55,Munka2!$F$1,"Y")&gt;=18,DATEDIF(E55,Munka2!$F$1,"Y")&lt;=20),Munka2!$D$3,
IF(AND(DATEDIF(E55,Munka2!$F$1,"Y")&gt;=21,DATEDIF(E55,Munka2!$F$1,"Y")&lt;=49),Munka2!$D$4,""))))</f>
        <v/>
      </c>
      <c r="I55" s="23"/>
      <c r="J55" s="23"/>
      <c r="K55" s="23"/>
      <c r="L55" s="41"/>
      <c r="M55" s="34">
        <f>Q55*Munka2!$O$2</f>
        <v>0</v>
      </c>
      <c r="Q55">
        <f t="shared" si="0"/>
        <v>0</v>
      </c>
    </row>
    <row r="56" spans="1:17" ht="15.75" thickBot="1" x14ac:dyDescent="0.3">
      <c r="K56" s="86" t="s">
        <v>56</v>
      </c>
      <c r="L56" s="86"/>
      <c r="M56" s="33">
        <f>SUM(M6:M55)</f>
        <v>0</v>
      </c>
    </row>
    <row r="57" spans="1:17" x14ac:dyDescent="0.25">
      <c r="A57" s="69" t="s">
        <v>32</v>
      </c>
      <c r="B57" s="69"/>
      <c r="C57" s="69"/>
      <c r="D57" s="69"/>
      <c r="E57" s="69"/>
      <c r="F57" s="69"/>
      <c r="G57" s="69"/>
      <c r="H57" s="69"/>
      <c r="I57" s="69"/>
      <c r="J57" s="69"/>
      <c r="K57" s="69"/>
      <c r="L57" s="69"/>
      <c r="M57" s="69"/>
    </row>
  </sheetData>
  <sheetProtection algorithmName="SHA-512" hashValue="8IYcYsc342N9eSUWzzcCDghO77lO8rl/15rbnNhcSbgWfXbYqLofs9L7Sr5oVeJL/QLc3NhgItPCv1zACgblyw==" saltValue="ZnTVJtjNxDVgnWNyMG/VoA==" spinCount="100000" sheet="1" objects="1" scenarios="1"/>
  <mergeCells count="14">
    <mergeCell ref="A1:B1"/>
    <mergeCell ref="C1:I1"/>
    <mergeCell ref="J1:M1"/>
    <mergeCell ref="A57:M57"/>
    <mergeCell ref="A2:M3"/>
    <mergeCell ref="A4:A5"/>
    <mergeCell ref="B4:B5"/>
    <mergeCell ref="C4:C5"/>
    <mergeCell ref="D4:D5"/>
    <mergeCell ref="E4:E5"/>
    <mergeCell ref="F4:F5"/>
    <mergeCell ref="H4:H5"/>
    <mergeCell ref="I4:L4"/>
    <mergeCell ref="K56:L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Please reffer to the invite to checn if this categoty is aplicable for the Age Category." xr:uid="{519E107A-0841-417D-AA75-1196A360A99F}">
          <x14:formula1>
            <xm:f>Munka2!$B$1:$B$2</xm:f>
          </x14:formula1>
          <xm:sqref>J6:K55</xm:sqref>
        </x14:dataValidation>
        <x14:dataValidation type="list" allowBlank="1" showInputMessage="1" showErrorMessage="1" xr:uid="{F5356282-79BC-40EC-AE0F-68B3D850622E}">
          <x14:formula1>
            <xm:f>Munka2!$B$1:$B$2</xm:f>
          </x14:formula1>
          <xm:sqref>I6:I55 L6:L55</xm:sqref>
        </x14:dataValidation>
        <x14:dataValidation type="list" allowBlank="1" showInputMessage="1" showErrorMessage="1" prompt="Please choose the right gender." xr:uid="{B35F5121-E8F2-4748-A081-0A0C4ED2B60F}">
          <x14:formula1>
            <xm:f>Munka2!$A$1:$A$2</xm:f>
          </x14:formula1>
          <xm:sqref>G6:G55</xm:sqref>
        </x14:dataValidation>
        <x14:dataValidation type="list" allowBlank="1" showInputMessage="1" showErrorMessage="1" prompt="Please choose the right rank." xr:uid="{93E97787-193A-4EA4-ACCA-50E33542ABC2}">
          <x14:formula1>
            <xm:f>Munka2!$C$1:$C$15</xm:f>
          </x14:formula1>
          <xm:sqref>D6:D55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DC0E0-28B2-4EA7-94DA-8AD011760923}">
  <dimension ref="A1:Q57"/>
  <sheetViews>
    <sheetView zoomScaleNormal="100" workbookViewId="0">
      <selection activeCell="B6" sqref="B6"/>
    </sheetView>
  </sheetViews>
  <sheetFormatPr defaultRowHeight="15" x14ac:dyDescent="0.25"/>
  <cols>
    <col min="1" max="1" width="9.140625" style="18"/>
    <col min="2" max="3" width="25.85546875" style="18" customWidth="1"/>
    <col min="4" max="4" width="17.140625" style="18" customWidth="1"/>
    <col min="5" max="5" width="16.7109375" style="18" customWidth="1"/>
    <col min="6" max="6" width="10.28515625" style="18" bestFit="1" customWidth="1"/>
    <col min="7" max="7" width="9.140625" style="18"/>
    <col min="8" max="8" width="14.42578125" style="18" customWidth="1"/>
    <col min="9" max="12" width="10.28515625" style="18" customWidth="1"/>
    <col min="13" max="13" width="16.5703125" style="18" customWidth="1"/>
    <col min="14" max="16" width="9.140625" style="18"/>
    <col min="17" max="17" width="9.140625" style="18" hidden="1" customWidth="1"/>
    <col min="18" max="16384" width="9.140625" style="18"/>
  </cols>
  <sheetData>
    <row r="1" spans="1:17" s="2" customFormat="1" ht="29.25" customHeight="1" thickBot="1" x14ac:dyDescent="0.3">
      <c r="A1" s="84" t="s">
        <v>0</v>
      </c>
      <c r="B1" s="85"/>
      <c r="C1" s="43" t="s">
        <v>60</v>
      </c>
      <c r="D1" s="44"/>
      <c r="E1" s="44"/>
      <c r="F1" s="44"/>
      <c r="G1" s="44"/>
      <c r="H1" s="44"/>
      <c r="I1" s="45"/>
      <c r="J1" s="70" t="s">
        <v>61</v>
      </c>
      <c r="K1" s="70"/>
      <c r="L1" s="70"/>
      <c r="M1" s="71"/>
    </row>
    <row r="2" spans="1:17" s="2" customFormat="1" ht="14.45" customHeight="1" x14ac:dyDescent="0.25">
      <c r="A2" s="58" t="s">
        <v>67</v>
      </c>
      <c r="B2" s="59"/>
      <c r="C2" s="59"/>
      <c r="D2" s="59"/>
      <c r="E2" s="59"/>
      <c r="F2" s="59"/>
      <c r="G2" s="59"/>
      <c r="H2" s="59"/>
      <c r="I2" s="59"/>
      <c r="J2" s="59"/>
      <c r="K2" s="59"/>
      <c r="L2" s="59"/>
      <c r="M2" s="59"/>
    </row>
    <row r="3" spans="1:17" s="7" customFormat="1" ht="15" customHeight="1" thickBot="1" x14ac:dyDescent="0.3">
      <c r="A3" s="60"/>
      <c r="B3" s="60"/>
      <c r="C3" s="60"/>
      <c r="D3" s="60"/>
      <c r="E3" s="60"/>
      <c r="F3" s="60"/>
      <c r="G3" s="60"/>
      <c r="H3" s="60"/>
      <c r="I3" s="60"/>
      <c r="J3" s="60"/>
      <c r="K3" s="60"/>
      <c r="L3" s="60"/>
      <c r="M3" s="60"/>
    </row>
    <row r="4" spans="1:17" s="10" customFormat="1" ht="26.1" customHeight="1" x14ac:dyDescent="0.25">
      <c r="A4" s="75" t="s">
        <v>5</v>
      </c>
      <c r="B4" s="67" t="s">
        <v>54</v>
      </c>
      <c r="C4" s="67" t="s">
        <v>55</v>
      </c>
      <c r="D4" s="67" t="s">
        <v>6</v>
      </c>
      <c r="E4" s="65" t="s">
        <v>33</v>
      </c>
      <c r="F4" s="65" t="s">
        <v>51</v>
      </c>
      <c r="G4" s="8" t="s">
        <v>7</v>
      </c>
      <c r="H4" s="78" t="s">
        <v>11</v>
      </c>
      <c r="I4" s="77" t="s">
        <v>30</v>
      </c>
      <c r="J4" s="77"/>
      <c r="K4" s="77"/>
      <c r="L4" s="77"/>
      <c r="M4" s="9" t="s">
        <v>8</v>
      </c>
    </row>
    <row r="5" spans="1:17" s="14" customFormat="1" ht="23.25" thickBot="1" x14ac:dyDescent="0.3">
      <c r="A5" s="76"/>
      <c r="B5" s="68"/>
      <c r="C5" s="68"/>
      <c r="D5" s="68"/>
      <c r="E5" s="66"/>
      <c r="F5" s="66"/>
      <c r="G5" s="11" t="s">
        <v>9</v>
      </c>
      <c r="H5" s="79"/>
      <c r="I5" s="12" t="s">
        <v>10</v>
      </c>
      <c r="J5" s="13" t="s">
        <v>34</v>
      </c>
      <c r="K5" s="13" t="s">
        <v>35</v>
      </c>
      <c r="L5" s="13" t="s">
        <v>36</v>
      </c>
      <c r="M5" s="32"/>
    </row>
    <row r="6" spans="1:17" ht="15.75" thickBot="1" x14ac:dyDescent="0.3">
      <c r="A6" s="15">
        <v>1</v>
      </c>
      <c r="B6" s="16"/>
      <c r="C6" s="16"/>
      <c r="D6" s="16"/>
      <c r="E6" s="17"/>
      <c r="F6" s="30" t="str">
        <f>IF(E6="","",DATEDIF(E6,Munka2!$F$1,"Y"))</f>
        <v/>
      </c>
      <c r="G6" s="16"/>
      <c r="H6" s="31" t="str">
        <f>IF(AND(DATEDIF(E6,Munka2!$F$1,"Y")&gt;=14,DATEDIF(E6,Munka2!$F$1,"Y")&lt;=15),Munka2!$D$1,
IF(AND(DATEDIF(E6,Munka2!$F$1,"Y")&gt;=16,DATEDIF(E6,Munka2!$F$1,"Y")&lt;=17),Munka2!$D$2,
IF(AND(DATEDIF(E6,Munka2!$F$1,"Y")&gt;=18,DATEDIF(E6,Munka2!$F$1,"Y")&lt;=20),Munka2!$D$3,
IF(AND(DATEDIF(E6,Munka2!$F$1,"Y")&gt;=21,DATEDIF(E6,Munka2!$F$1,"Y")&lt;=49),Munka2!$D$4,""))))</f>
        <v/>
      </c>
      <c r="I6" s="16"/>
      <c r="J6" s="16"/>
      <c r="K6" s="16"/>
      <c r="L6" s="35"/>
      <c r="M6" s="34">
        <f>Q6*Munka2!$O$2</f>
        <v>0</v>
      </c>
      <c r="Q6">
        <f t="shared" ref="Q6:Q55" si="0">COUNTIF(I6:L6,"yes")</f>
        <v>0</v>
      </c>
    </row>
    <row r="7" spans="1:17" ht="15.75" thickBot="1" x14ac:dyDescent="0.3">
      <c r="A7" s="19">
        <v>2</v>
      </c>
      <c r="B7" s="20"/>
      <c r="C7" s="20"/>
      <c r="D7" s="20"/>
      <c r="E7" s="21"/>
      <c r="F7" s="36" t="str">
        <f>IF(E7="","",DATEDIF(E7,Munka2!$F$1,"Y"))</f>
        <v/>
      </c>
      <c r="G7" s="20"/>
      <c r="H7" s="37" t="str">
        <f>IF(AND(DATEDIF(E7,Munka2!$F$1,"Y")&gt;=14,DATEDIF(E7,Munka2!$F$1,"Y")&lt;=15),Munka2!$D$1,
IF(AND(DATEDIF(E7,Munka2!$F$1,"Y")&gt;=16,DATEDIF(E7,Munka2!$F$1,"Y")&lt;=17),Munka2!$D$2,
IF(AND(DATEDIF(E7,Munka2!$F$1,"Y")&gt;=18,DATEDIF(E7,Munka2!$F$1,"Y")&lt;=20),Munka2!$D$3,
IF(AND(DATEDIF(E7,Munka2!$F$1,"Y")&gt;=21,DATEDIF(E7,Munka2!$F$1,"Y")&lt;=49),Munka2!$D$4,""))))</f>
        <v/>
      </c>
      <c r="I7" s="20"/>
      <c r="J7" s="20"/>
      <c r="K7" s="20"/>
      <c r="L7" s="38"/>
      <c r="M7" s="34">
        <f>Q7*Munka2!$O$2</f>
        <v>0</v>
      </c>
      <c r="Q7">
        <f t="shared" si="0"/>
        <v>0</v>
      </c>
    </row>
    <row r="8" spans="1:17" ht="15.75" thickBot="1" x14ac:dyDescent="0.3">
      <c r="A8" s="19">
        <v>3</v>
      </c>
      <c r="B8" s="20"/>
      <c r="C8" s="20"/>
      <c r="D8" s="20"/>
      <c r="E8" s="21"/>
      <c r="F8" s="36" t="str">
        <f>IF(E8="","",DATEDIF(E8,Munka2!$F$1,"Y"))</f>
        <v/>
      </c>
      <c r="G8" s="20"/>
      <c r="H8" s="37" t="str">
        <f>IF(AND(DATEDIF(E8,Munka2!$F$1,"Y")&gt;=14,DATEDIF(E8,Munka2!$F$1,"Y")&lt;=15),Munka2!$D$1,
IF(AND(DATEDIF(E8,Munka2!$F$1,"Y")&gt;=16,DATEDIF(E8,Munka2!$F$1,"Y")&lt;=17),Munka2!$D$2,
IF(AND(DATEDIF(E8,Munka2!$F$1,"Y")&gt;=18,DATEDIF(E8,Munka2!$F$1,"Y")&lt;=20),Munka2!$D$3,
IF(AND(DATEDIF(E8,Munka2!$F$1,"Y")&gt;=21,DATEDIF(E8,Munka2!$F$1,"Y")&lt;=49),Munka2!$D$4,""))))</f>
        <v/>
      </c>
      <c r="I8" s="20"/>
      <c r="J8" s="20"/>
      <c r="K8" s="20"/>
      <c r="L8" s="38"/>
      <c r="M8" s="34">
        <f>Q8*Munka2!$O$2</f>
        <v>0</v>
      </c>
      <c r="Q8">
        <f t="shared" si="0"/>
        <v>0</v>
      </c>
    </row>
    <row r="9" spans="1:17" ht="15.75" thickBot="1" x14ac:dyDescent="0.3">
      <c r="A9" s="19">
        <v>4</v>
      </c>
      <c r="B9" s="20"/>
      <c r="C9" s="20"/>
      <c r="D9" s="20"/>
      <c r="E9" s="21"/>
      <c r="F9" s="36" t="str">
        <f>IF(E9="","",DATEDIF(E9,Munka2!$F$1,"Y"))</f>
        <v/>
      </c>
      <c r="G9" s="20"/>
      <c r="H9" s="37" t="str">
        <f>IF(AND(DATEDIF(E9,Munka2!$F$1,"Y")&gt;=14,DATEDIF(E9,Munka2!$F$1,"Y")&lt;=15),Munka2!$D$1,
IF(AND(DATEDIF(E9,Munka2!$F$1,"Y")&gt;=16,DATEDIF(E9,Munka2!$F$1,"Y")&lt;=17),Munka2!$D$2,
IF(AND(DATEDIF(E9,Munka2!$F$1,"Y")&gt;=18,DATEDIF(E9,Munka2!$F$1,"Y")&lt;=20),Munka2!$D$3,
IF(AND(DATEDIF(E9,Munka2!$F$1,"Y")&gt;=21,DATEDIF(E9,Munka2!$F$1,"Y")&lt;=49),Munka2!$D$4,""))))</f>
        <v/>
      </c>
      <c r="I9" s="20"/>
      <c r="J9" s="20"/>
      <c r="K9" s="20"/>
      <c r="L9" s="38"/>
      <c r="M9" s="34">
        <f>Q9*Munka2!$O$2</f>
        <v>0</v>
      </c>
      <c r="Q9">
        <f t="shared" si="0"/>
        <v>0</v>
      </c>
    </row>
    <row r="10" spans="1:17" ht="15.75" thickBot="1" x14ac:dyDescent="0.3">
      <c r="A10" s="19">
        <v>5</v>
      </c>
      <c r="B10" s="20"/>
      <c r="C10" s="20"/>
      <c r="D10" s="20"/>
      <c r="E10" s="21"/>
      <c r="F10" s="36" t="str">
        <f>IF(E10="","",DATEDIF(E10,Munka2!$F$1,"Y"))</f>
        <v/>
      </c>
      <c r="G10" s="20"/>
      <c r="H10" s="37" t="str">
        <f>IF(AND(DATEDIF(E10,Munka2!$F$1,"Y")&gt;=14,DATEDIF(E10,Munka2!$F$1,"Y")&lt;=15),Munka2!$D$1,
IF(AND(DATEDIF(E10,Munka2!$F$1,"Y")&gt;=16,DATEDIF(E10,Munka2!$F$1,"Y")&lt;=17),Munka2!$D$2,
IF(AND(DATEDIF(E10,Munka2!$F$1,"Y")&gt;=18,DATEDIF(E10,Munka2!$F$1,"Y")&lt;=20),Munka2!$D$3,
IF(AND(DATEDIF(E10,Munka2!$F$1,"Y")&gt;=21,DATEDIF(E10,Munka2!$F$1,"Y")&lt;=49),Munka2!$D$4,""))))</f>
        <v/>
      </c>
      <c r="I10" s="20"/>
      <c r="J10" s="20"/>
      <c r="K10" s="20"/>
      <c r="L10" s="38"/>
      <c r="M10" s="34">
        <f>Q10*Munka2!$O$2</f>
        <v>0</v>
      </c>
      <c r="Q10">
        <f t="shared" si="0"/>
        <v>0</v>
      </c>
    </row>
    <row r="11" spans="1:17" ht="15.75" thickBot="1" x14ac:dyDescent="0.3">
      <c r="A11" s="19">
        <v>6</v>
      </c>
      <c r="B11" s="20"/>
      <c r="C11" s="20"/>
      <c r="D11" s="20"/>
      <c r="E11" s="21"/>
      <c r="F11" s="36" t="str">
        <f>IF(E11="","",DATEDIF(E11,Munka2!$F$1,"Y"))</f>
        <v/>
      </c>
      <c r="G11" s="20"/>
      <c r="H11" s="37" t="str">
        <f>IF(AND(DATEDIF(E11,Munka2!$F$1,"Y")&gt;=14,DATEDIF(E11,Munka2!$F$1,"Y")&lt;=15),Munka2!$D$1,
IF(AND(DATEDIF(E11,Munka2!$F$1,"Y")&gt;=16,DATEDIF(E11,Munka2!$F$1,"Y")&lt;=17),Munka2!$D$2,
IF(AND(DATEDIF(E11,Munka2!$F$1,"Y")&gt;=18,DATEDIF(E11,Munka2!$F$1,"Y")&lt;=20),Munka2!$D$3,
IF(AND(DATEDIF(E11,Munka2!$F$1,"Y")&gt;=21,DATEDIF(E11,Munka2!$F$1,"Y")&lt;=49),Munka2!$D$4,""))))</f>
        <v/>
      </c>
      <c r="I11" s="20"/>
      <c r="J11" s="20"/>
      <c r="K11" s="20"/>
      <c r="L11" s="38"/>
      <c r="M11" s="34">
        <f>Q11*Munka2!$O$2</f>
        <v>0</v>
      </c>
      <c r="Q11">
        <f t="shared" si="0"/>
        <v>0</v>
      </c>
    </row>
    <row r="12" spans="1:17" ht="15.75" thickBot="1" x14ac:dyDescent="0.3">
      <c r="A12" s="19">
        <v>7</v>
      </c>
      <c r="B12" s="20"/>
      <c r="C12" s="20"/>
      <c r="D12" s="20"/>
      <c r="E12" s="21"/>
      <c r="F12" s="36" t="str">
        <f>IF(E12="","",DATEDIF(E12,Munka2!$F$1,"Y"))</f>
        <v/>
      </c>
      <c r="G12" s="20"/>
      <c r="H12" s="37" t="str">
        <f>IF(AND(DATEDIF(E12,Munka2!$F$1,"Y")&gt;=14,DATEDIF(E12,Munka2!$F$1,"Y")&lt;=15),Munka2!$D$1,
IF(AND(DATEDIF(E12,Munka2!$F$1,"Y")&gt;=16,DATEDIF(E12,Munka2!$F$1,"Y")&lt;=17),Munka2!$D$2,
IF(AND(DATEDIF(E12,Munka2!$F$1,"Y")&gt;=18,DATEDIF(E12,Munka2!$F$1,"Y")&lt;=20),Munka2!$D$3,
IF(AND(DATEDIF(E12,Munka2!$F$1,"Y")&gt;=21,DATEDIF(E12,Munka2!$F$1,"Y")&lt;=49),Munka2!$D$4,""))))</f>
        <v/>
      </c>
      <c r="I12" s="20"/>
      <c r="J12" s="20"/>
      <c r="K12" s="20"/>
      <c r="L12" s="38"/>
      <c r="M12" s="34">
        <f>Q12*Munka2!$O$2</f>
        <v>0</v>
      </c>
      <c r="Q12">
        <f t="shared" si="0"/>
        <v>0</v>
      </c>
    </row>
    <row r="13" spans="1:17" ht="15.75" thickBot="1" x14ac:dyDescent="0.3">
      <c r="A13" s="19">
        <v>8</v>
      </c>
      <c r="B13" s="20"/>
      <c r="C13" s="20"/>
      <c r="D13" s="20"/>
      <c r="E13" s="21"/>
      <c r="F13" s="36" t="str">
        <f>IF(E13="","",DATEDIF(E13,Munka2!$F$1,"Y"))</f>
        <v/>
      </c>
      <c r="G13" s="20"/>
      <c r="H13" s="37" t="str">
        <f>IF(AND(DATEDIF(E13,Munka2!$F$1,"Y")&gt;=14,DATEDIF(E13,Munka2!$F$1,"Y")&lt;=15),Munka2!$D$1,
IF(AND(DATEDIF(E13,Munka2!$F$1,"Y")&gt;=16,DATEDIF(E13,Munka2!$F$1,"Y")&lt;=17),Munka2!$D$2,
IF(AND(DATEDIF(E13,Munka2!$F$1,"Y")&gt;=18,DATEDIF(E13,Munka2!$F$1,"Y")&lt;=20),Munka2!$D$3,
IF(AND(DATEDIF(E13,Munka2!$F$1,"Y")&gt;=21,DATEDIF(E13,Munka2!$F$1,"Y")&lt;=49),Munka2!$D$4,""))))</f>
        <v/>
      </c>
      <c r="I13" s="20"/>
      <c r="J13" s="20"/>
      <c r="K13" s="20"/>
      <c r="L13" s="38"/>
      <c r="M13" s="34">
        <f>Q13*Munka2!$O$2</f>
        <v>0</v>
      </c>
      <c r="Q13">
        <f t="shared" si="0"/>
        <v>0</v>
      </c>
    </row>
    <row r="14" spans="1:17" ht="15.75" thickBot="1" x14ac:dyDescent="0.3">
      <c r="A14" s="19">
        <v>9</v>
      </c>
      <c r="B14" s="20"/>
      <c r="C14" s="20"/>
      <c r="D14" s="20"/>
      <c r="E14" s="21"/>
      <c r="F14" s="36" t="str">
        <f>IF(E14="","",DATEDIF(E14,Munka2!$F$1,"Y"))</f>
        <v/>
      </c>
      <c r="G14" s="20"/>
      <c r="H14" s="37" t="str">
        <f>IF(AND(DATEDIF(E14,Munka2!$F$1,"Y")&gt;=14,DATEDIF(E14,Munka2!$F$1,"Y")&lt;=15),Munka2!$D$1,
IF(AND(DATEDIF(E14,Munka2!$F$1,"Y")&gt;=16,DATEDIF(E14,Munka2!$F$1,"Y")&lt;=17),Munka2!$D$2,
IF(AND(DATEDIF(E14,Munka2!$F$1,"Y")&gt;=18,DATEDIF(E14,Munka2!$F$1,"Y")&lt;=20),Munka2!$D$3,
IF(AND(DATEDIF(E14,Munka2!$F$1,"Y")&gt;=21,DATEDIF(E14,Munka2!$F$1,"Y")&lt;=49),Munka2!$D$4,""))))</f>
        <v/>
      </c>
      <c r="I14" s="20"/>
      <c r="J14" s="20"/>
      <c r="K14" s="20"/>
      <c r="L14" s="38"/>
      <c r="M14" s="34">
        <f>Q14*Munka2!$O$2</f>
        <v>0</v>
      </c>
      <c r="Q14">
        <f t="shared" si="0"/>
        <v>0</v>
      </c>
    </row>
    <row r="15" spans="1:17" ht="15.75" thickBot="1" x14ac:dyDescent="0.3">
      <c r="A15" s="19">
        <v>10</v>
      </c>
      <c r="B15" s="20"/>
      <c r="C15" s="20"/>
      <c r="D15" s="20"/>
      <c r="E15" s="21"/>
      <c r="F15" s="36" t="str">
        <f>IF(E15="","",DATEDIF(E15,Munka2!$F$1,"Y"))</f>
        <v/>
      </c>
      <c r="G15" s="20"/>
      <c r="H15" s="37" t="str">
        <f>IF(AND(DATEDIF(E15,Munka2!$F$1,"Y")&gt;=14,DATEDIF(E15,Munka2!$F$1,"Y")&lt;=15),Munka2!$D$1,
IF(AND(DATEDIF(E15,Munka2!$F$1,"Y")&gt;=16,DATEDIF(E15,Munka2!$F$1,"Y")&lt;=17),Munka2!$D$2,
IF(AND(DATEDIF(E15,Munka2!$F$1,"Y")&gt;=18,DATEDIF(E15,Munka2!$F$1,"Y")&lt;=20),Munka2!$D$3,
IF(AND(DATEDIF(E15,Munka2!$F$1,"Y")&gt;=21,DATEDIF(E15,Munka2!$F$1,"Y")&lt;=49),Munka2!$D$4,""))))</f>
        <v/>
      </c>
      <c r="I15" s="20"/>
      <c r="J15" s="20"/>
      <c r="K15" s="20"/>
      <c r="L15" s="38"/>
      <c r="M15" s="34">
        <f>Q15*Munka2!$O$2</f>
        <v>0</v>
      </c>
      <c r="Q15">
        <f t="shared" si="0"/>
        <v>0</v>
      </c>
    </row>
    <row r="16" spans="1:17" ht="15.75" thickBot="1" x14ac:dyDescent="0.3">
      <c r="A16" s="19">
        <v>11</v>
      </c>
      <c r="B16" s="20"/>
      <c r="C16" s="20"/>
      <c r="D16" s="20"/>
      <c r="E16" s="21"/>
      <c r="F16" s="36" t="str">
        <f>IF(E16="","",DATEDIF(E16,Munka2!$F$1,"Y"))</f>
        <v/>
      </c>
      <c r="G16" s="20"/>
      <c r="H16" s="37" t="str">
        <f>IF(AND(DATEDIF(E16,Munka2!$F$1,"Y")&gt;=14,DATEDIF(E16,Munka2!$F$1,"Y")&lt;=15),Munka2!$D$1,
IF(AND(DATEDIF(E16,Munka2!$F$1,"Y")&gt;=16,DATEDIF(E16,Munka2!$F$1,"Y")&lt;=17),Munka2!$D$2,
IF(AND(DATEDIF(E16,Munka2!$F$1,"Y")&gt;=18,DATEDIF(E16,Munka2!$F$1,"Y")&lt;=20),Munka2!$D$3,
IF(AND(DATEDIF(E16,Munka2!$F$1,"Y")&gt;=21,DATEDIF(E16,Munka2!$F$1,"Y")&lt;=49),Munka2!$D$4,""))))</f>
        <v/>
      </c>
      <c r="I16" s="20"/>
      <c r="J16" s="20"/>
      <c r="K16" s="20"/>
      <c r="L16" s="38"/>
      <c r="M16" s="34">
        <f>Q16*Munka2!$O$2</f>
        <v>0</v>
      </c>
      <c r="Q16">
        <f t="shared" si="0"/>
        <v>0</v>
      </c>
    </row>
    <row r="17" spans="1:17" ht="15.75" thickBot="1" x14ac:dyDescent="0.3">
      <c r="A17" s="19">
        <v>12</v>
      </c>
      <c r="B17" s="20"/>
      <c r="C17" s="20"/>
      <c r="D17" s="20"/>
      <c r="E17" s="21"/>
      <c r="F17" s="36" t="str">
        <f>IF(E17="","",DATEDIF(E17,Munka2!$F$1,"Y"))</f>
        <v/>
      </c>
      <c r="G17" s="20"/>
      <c r="H17" s="37" t="str">
        <f>IF(AND(DATEDIF(E17,Munka2!$F$1,"Y")&gt;=14,DATEDIF(E17,Munka2!$F$1,"Y")&lt;=15),Munka2!$D$1,
IF(AND(DATEDIF(E17,Munka2!$F$1,"Y")&gt;=16,DATEDIF(E17,Munka2!$F$1,"Y")&lt;=17),Munka2!$D$2,
IF(AND(DATEDIF(E17,Munka2!$F$1,"Y")&gt;=18,DATEDIF(E17,Munka2!$F$1,"Y")&lt;=20),Munka2!$D$3,
IF(AND(DATEDIF(E17,Munka2!$F$1,"Y")&gt;=21,DATEDIF(E17,Munka2!$F$1,"Y")&lt;=49),Munka2!$D$4,""))))</f>
        <v/>
      </c>
      <c r="I17" s="20"/>
      <c r="J17" s="20"/>
      <c r="K17" s="20"/>
      <c r="L17" s="38"/>
      <c r="M17" s="34">
        <f>Q17*Munka2!$O$2</f>
        <v>0</v>
      </c>
      <c r="Q17">
        <f t="shared" si="0"/>
        <v>0</v>
      </c>
    </row>
    <row r="18" spans="1:17" ht="15.75" thickBot="1" x14ac:dyDescent="0.3">
      <c r="A18" s="19">
        <v>13</v>
      </c>
      <c r="B18" s="20"/>
      <c r="C18" s="20"/>
      <c r="D18" s="20"/>
      <c r="E18" s="21"/>
      <c r="F18" s="36" t="str">
        <f>IF(E18="","",DATEDIF(E18,Munka2!$F$1,"Y"))</f>
        <v/>
      </c>
      <c r="G18" s="20"/>
      <c r="H18" s="37" t="str">
        <f>IF(AND(DATEDIF(E18,Munka2!$F$1,"Y")&gt;=14,DATEDIF(E18,Munka2!$F$1,"Y")&lt;=15),Munka2!$D$1,
IF(AND(DATEDIF(E18,Munka2!$F$1,"Y")&gt;=16,DATEDIF(E18,Munka2!$F$1,"Y")&lt;=17),Munka2!$D$2,
IF(AND(DATEDIF(E18,Munka2!$F$1,"Y")&gt;=18,DATEDIF(E18,Munka2!$F$1,"Y")&lt;=20),Munka2!$D$3,
IF(AND(DATEDIF(E18,Munka2!$F$1,"Y")&gt;=21,DATEDIF(E18,Munka2!$F$1,"Y")&lt;=49),Munka2!$D$4,""))))</f>
        <v/>
      </c>
      <c r="I18" s="20"/>
      <c r="J18" s="20"/>
      <c r="K18" s="20"/>
      <c r="L18" s="38"/>
      <c r="M18" s="34">
        <f>Q18*Munka2!$O$2</f>
        <v>0</v>
      </c>
      <c r="Q18">
        <f t="shared" si="0"/>
        <v>0</v>
      </c>
    </row>
    <row r="19" spans="1:17" ht="15.75" thickBot="1" x14ac:dyDescent="0.3">
      <c r="A19" s="19">
        <v>14</v>
      </c>
      <c r="B19" s="20"/>
      <c r="C19" s="20"/>
      <c r="D19" s="20"/>
      <c r="E19" s="21"/>
      <c r="F19" s="36" t="str">
        <f>IF(E19="","",DATEDIF(E19,Munka2!$F$1,"Y"))</f>
        <v/>
      </c>
      <c r="G19" s="20"/>
      <c r="H19" s="37" t="str">
        <f>IF(AND(DATEDIF(E19,Munka2!$F$1,"Y")&gt;=14,DATEDIF(E19,Munka2!$F$1,"Y")&lt;=15),Munka2!$D$1,
IF(AND(DATEDIF(E19,Munka2!$F$1,"Y")&gt;=16,DATEDIF(E19,Munka2!$F$1,"Y")&lt;=17),Munka2!$D$2,
IF(AND(DATEDIF(E19,Munka2!$F$1,"Y")&gt;=18,DATEDIF(E19,Munka2!$F$1,"Y")&lt;=20),Munka2!$D$3,
IF(AND(DATEDIF(E19,Munka2!$F$1,"Y")&gt;=21,DATEDIF(E19,Munka2!$F$1,"Y")&lt;=49),Munka2!$D$4,""))))</f>
        <v/>
      </c>
      <c r="I19" s="20"/>
      <c r="J19" s="20"/>
      <c r="K19" s="20"/>
      <c r="L19" s="38"/>
      <c r="M19" s="34">
        <f>Q19*Munka2!$O$2</f>
        <v>0</v>
      </c>
      <c r="Q19">
        <f t="shared" si="0"/>
        <v>0</v>
      </c>
    </row>
    <row r="20" spans="1:17" ht="15.75" thickBot="1" x14ac:dyDescent="0.3">
      <c r="A20" s="19">
        <v>15</v>
      </c>
      <c r="B20" s="20"/>
      <c r="C20" s="20"/>
      <c r="D20" s="20"/>
      <c r="E20" s="21"/>
      <c r="F20" s="36" t="str">
        <f>IF(E20="","",DATEDIF(E20,Munka2!$F$1,"Y"))</f>
        <v/>
      </c>
      <c r="G20" s="20"/>
      <c r="H20" s="37" t="str">
        <f>IF(AND(DATEDIF(E20,Munka2!$F$1,"Y")&gt;=14,DATEDIF(E20,Munka2!$F$1,"Y")&lt;=15),Munka2!$D$1,
IF(AND(DATEDIF(E20,Munka2!$F$1,"Y")&gt;=16,DATEDIF(E20,Munka2!$F$1,"Y")&lt;=17),Munka2!$D$2,
IF(AND(DATEDIF(E20,Munka2!$F$1,"Y")&gt;=18,DATEDIF(E20,Munka2!$F$1,"Y")&lt;=20),Munka2!$D$3,
IF(AND(DATEDIF(E20,Munka2!$F$1,"Y")&gt;=21,DATEDIF(E20,Munka2!$F$1,"Y")&lt;=49),Munka2!$D$4,""))))</f>
        <v/>
      </c>
      <c r="I20" s="20"/>
      <c r="J20" s="20"/>
      <c r="K20" s="20"/>
      <c r="L20" s="38"/>
      <c r="M20" s="34">
        <f>Q20*Munka2!$O$2</f>
        <v>0</v>
      </c>
      <c r="Q20">
        <f t="shared" si="0"/>
        <v>0</v>
      </c>
    </row>
    <row r="21" spans="1:17" ht="15.75" thickBot="1" x14ac:dyDescent="0.3">
      <c r="A21" s="19">
        <v>16</v>
      </c>
      <c r="B21" s="20"/>
      <c r="C21" s="20"/>
      <c r="D21" s="20"/>
      <c r="E21" s="21"/>
      <c r="F21" s="36" t="str">
        <f>IF(E21="","",DATEDIF(E21,Munka2!$F$1,"Y"))</f>
        <v/>
      </c>
      <c r="G21" s="20"/>
      <c r="H21" s="37" t="str">
        <f>IF(AND(DATEDIF(E21,Munka2!$F$1,"Y")&gt;=14,DATEDIF(E21,Munka2!$F$1,"Y")&lt;=15),Munka2!$D$1,
IF(AND(DATEDIF(E21,Munka2!$F$1,"Y")&gt;=16,DATEDIF(E21,Munka2!$F$1,"Y")&lt;=17),Munka2!$D$2,
IF(AND(DATEDIF(E21,Munka2!$F$1,"Y")&gt;=18,DATEDIF(E21,Munka2!$F$1,"Y")&lt;=20),Munka2!$D$3,
IF(AND(DATEDIF(E21,Munka2!$F$1,"Y")&gt;=21,DATEDIF(E21,Munka2!$F$1,"Y")&lt;=49),Munka2!$D$4,""))))</f>
        <v/>
      </c>
      <c r="I21" s="20"/>
      <c r="J21" s="20"/>
      <c r="K21" s="20"/>
      <c r="L21" s="38"/>
      <c r="M21" s="34">
        <f>Q21*Munka2!$O$2</f>
        <v>0</v>
      </c>
      <c r="Q21">
        <f t="shared" si="0"/>
        <v>0</v>
      </c>
    </row>
    <row r="22" spans="1:17" ht="15.75" thickBot="1" x14ac:dyDescent="0.3">
      <c r="A22" s="19">
        <v>17</v>
      </c>
      <c r="B22" s="20"/>
      <c r="C22" s="20"/>
      <c r="D22" s="20"/>
      <c r="E22" s="21"/>
      <c r="F22" s="36" t="str">
        <f>IF(E22="","",DATEDIF(E22,Munka2!$F$1,"Y"))</f>
        <v/>
      </c>
      <c r="G22" s="20"/>
      <c r="H22" s="37" t="str">
        <f>IF(AND(DATEDIF(E22,Munka2!$F$1,"Y")&gt;=14,DATEDIF(E22,Munka2!$F$1,"Y")&lt;=15),Munka2!$D$1,
IF(AND(DATEDIF(E22,Munka2!$F$1,"Y")&gt;=16,DATEDIF(E22,Munka2!$F$1,"Y")&lt;=17),Munka2!$D$2,
IF(AND(DATEDIF(E22,Munka2!$F$1,"Y")&gt;=18,DATEDIF(E22,Munka2!$F$1,"Y")&lt;=20),Munka2!$D$3,
IF(AND(DATEDIF(E22,Munka2!$F$1,"Y")&gt;=21,DATEDIF(E22,Munka2!$F$1,"Y")&lt;=49),Munka2!$D$4,""))))</f>
        <v/>
      </c>
      <c r="I22" s="20"/>
      <c r="J22" s="20"/>
      <c r="K22" s="20"/>
      <c r="L22" s="38"/>
      <c r="M22" s="34">
        <f>Q22*Munka2!$O$2</f>
        <v>0</v>
      </c>
      <c r="Q22">
        <f t="shared" si="0"/>
        <v>0</v>
      </c>
    </row>
    <row r="23" spans="1:17" ht="15.75" thickBot="1" x14ac:dyDescent="0.3">
      <c r="A23" s="19">
        <v>18</v>
      </c>
      <c r="B23" s="20"/>
      <c r="C23" s="20"/>
      <c r="D23" s="20"/>
      <c r="E23" s="21"/>
      <c r="F23" s="36" t="str">
        <f>IF(E23="","",DATEDIF(E23,Munka2!$F$1,"Y"))</f>
        <v/>
      </c>
      <c r="G23" s="20"/>
      <c r="H23" s="37" t="str">
        <f>IF(AND(DATEDIF(E23,Munka2!$F$1,"Y")&gt;=14,DATEDIF(E23,Munka2!$F$1,"Y")&lt;=15),Munka2!$D$1,
IF(AND(DATEDIF(E23,Munka2!$F$1,"Y")&gt;=16,DATEDIF(E23,Munka2!$F$1,"Y")&lt;=17),Munka2!$D$2,
IF(AND(DATEDIF(E23,Munka2!$F$1,"Y")&gt;=18,DATEDIF(E23,Munka2!$F$1,"Y")&lt;=20),Munka2!$D$3,
IF(AND(DATEDIF(E23,Munka2!$F$1,"Y")&gt;=21,DATEDIF(E23,Munka2!$F$1,"Y")&lt;=49),Munka2!$D$4,""))))</f>
        <v/>
      </c>
      <c r="I23" s="20"/>
      <c r="J23" s="20"/>
      <c r="K23" s="20"/>
      <c r="L23" s="38"/>
      <c r="M23" s="34">
        <f>Q23*Munka2!$O$2</f>
        <v>0</v>
      </c>
      <c r="Q23">
        <f t="shared" si="0"/>
        <v>0</v>
      </c>
    </row>
    <row r="24" spans="1:17" ht="15.75" thickBot="1" x14ac:dyDescent="0.3">
      <c r="A24" s="19">
        <v>19</v>
      </c>
      <c r="B24" s="20"/>
      <c r="C24" s="20"/>
      <c r="D24" s="20"/>
      <c r="E24" s="21"/>
      <c r="F24" s="36" t="str">
        <f>IF(E24="","",DATEDIF(E24,Munka2!$F$1,"Y"))</f>
        <v/>
      </c>
      <c r="G24" s="20"/>
      <c r="H24" s="37" t="str">
        <f>IF(AND(DATEDIF(E24,Munka2!$F$1,"Y")&gt;=14,DATEDIF(E24,Munka2!$F$1,"Y")&lt;=15),Munka2!$D$1,
IF(AND(DATEDIF(E24,Munka2!$F$1,"Y")&gt;=16,DATEDIF(E24,Munka2!$F$1,"Y")&lt;=17),Munka2!$D$2,
IF(AND(DATEDIF(E24,Munka2!$F$1,"Y")&gt;=18,DATEDIF(E24,Munka2!$F$1,"Y")&lt;=20),Munka2!$D$3,
IF(AND(DATEDIF(E24,Munka2!$F$1,"Y")&gt;=21,DATEDIF(E24,Munka2!$F$1,"Y")&lt;=49),Munka2!$D$4,""))))</f>
        <v/>
      </c>
      <c r="I24" s="20"/>
      <c r="J24" s="20"/>
      <c r="K24" s="20"/>
      <c r="L24" s="38"/>
      <c r="M24" s="34">
        <f>Q24*Munka2!$O$2</f>
        <v>0</v>
      </c>
      <c r="Q24">
        <f t="shared" si="0"/>
        <v>0</v>
      </c>
    </row>
    <row r="25" spans="1:17" ht="15.75" thickBot="1" x14ac:dyDescent="0.3">
      <c r="A25" s="19">
        <v>20</v>
      </c>
      <c r="B25" s="20"/>
      <c r="C25" s="20"/>
      <c r="D25" s="20"/>
      <c r="E25" s="21"/>
      <c r="F25" s="36" t="str">
        <f>IF(E25="","",DATEDIF(E25,Munka2!$F$1,"Y"))</f>
        <v/>
      </c>
      <c r="G25" s="20"/>
      <c r="H25" s="37" t="str">
        <f>IF(AND(DATEDIF(E25,Munka2!$F$1,"Y")&gt;=14,DATEDIF(E25,Munka2!$F$1,"Y")&lt;=15),Munka2!$D$1,
IF(AND(DATEDIF(E25,Munka2!$F$1,"Y")&gt;=16,DATEDIF(E25,Munka2!$F$1,"Y")&lt;=17),Munka2!$D$2,
IF(AND(DATEDIF(E25,Munka2!$F$1,"Y")&gt;=18,DATEDIF(E25,Munka2!$F$1,"Y")&lt;=20),Munka2!$D$3,
IF(AND(DATEDIF(E25,Munka2!$F$1,"Y")&gt;=21,DATEDIF(E25,Munka2!$F$1,"Y")&lt;=49),Munka2!$D$4,""))))</f>
        <v/>
      </c>
      <c r="I25" s="20"/>
      <c r="J25" s="20"/>
      <c r="K25" s="20"/>
      <c r="L25" s="38"/>
      <c r="M25" s="34">
        <f>Q25*Munka2!$O$2</f>
        <v>0</v>
      </c>
      <c r="Q25">
        <f t="shared" si="0"/>
        <v>0</v>
      </c>
    </row>
    <row r="26" spans="1:17" ht="15.75" thickBot="1" x14ac:dyDescent="0.3">
      <c r="A26" s="19">
        <v>21</v>
      </c>
      <c r="B26" s="20"/>
      <c r="C26" s="20"/>
      <c r="D26" s="20"/>
      <c r="E26" s="21"/>
      <c r="F26" s="36" t="str">
        <f>IF(E26="","",DATEDIF(E26,Munka2!$F$1,"Y"))</f>
        <v/>
      </c>
      <c r="G26" s="20"/>
      <c r="H26" s="37" t="str">
        <f>IF(AND(DATEDIF(E26,Munka2!$F$1,"Y")&gt;=14,DATEDIF(E26,Munka2!$F$1,"Y")&lt;=15),Munka2!$D$1,
IF(AND(DATEDIF(E26,Munka2!$F$1,"Y")&gt;=16,DATEDIF(E26,Munka2!$F$1,"Y")&lt;=17),Munka2!$D$2,
IF(AND(DATEDIF(E26,Munka2!$F$1,"Y")&gt;=18,DATEDIF(E26,Munka2!$F$1,"Y")&lt;=20),Munka2!$D$3,
IF(AND(DATEDIF(E26,Munka2!$F$1,"Y")&gt;=21,DATEDIF(E26,Munka2!$F$1,"Y")&lt;=49),Munka2!$D$4,""))))</f>
        <v/>
      </c>
      <c r="I26" s="20"/>
      <c r="J26" s="20"/>
      <c r="K26" s="20"/>
      <c r="L26" s="38"/>
      <c r="M26" s="34">
        <f>Q26*Munka2!$O$2</f>
        <v>0</v>
      </c>
      <c r="Q26">
        <f t="shared" si="0"/>
        <v>0</v>
      </c>
    </row>
    <row r="27" spans="1:17" ht="15.75" thickBot="1" x14ac:dyDescent="0.3">
      <c r="A27" s="19">
        <v>22</v>
      </c>
      <c r="B27" s="20"/>
      <c r="C27" s="20"/>
      <c r="D27" s="20"/>
      <c r="E27" s="21"/>
      <c r="F27" s="36" t="str">
        <f>IF(E27="","",DATEDIF(E27,Munka2!$F$1,"Y"))</f>
        <v/>
      </c>
      <c r="G27" s="20"/>
      <c r="H27" s="37" t="str">
        <f>IF(AND(DATEDIF(E27,Munka2!$F$1,"Y")&gt;=14,DATEDIF(E27,Munka2!$F$1,"Y")&lt;=15),Munka2!$D$1,
IF(AND(DATEDIF(E27,Munka2!$F$1,"Y")&gt;=16,DATEDIF(E27,Munka2!$F$1,"Y")&lt;=17),Munka2!$D$2,
IF(AND(DATEDIF(E27,Munka2!$F$1,"Y")&gt;=18,DATEDIF(E27,Munka2!$F$1,"Y")&lt;=20),Munka2!$D$3,
IF(AND(DATEDIF(E27,Munka2!$F$1,"Y")&gt;=21,DATEDIF(E27,Munka2!$F$1,"Y")&lt;=49),Munka2!$D$4,""))))</f>
        <v/>
      </c>
      <c r="I27" s="20"/>
      <c r="J27" s="20"/>
      <c r="K27" s="20"/>
      <c r="L27" s="38"/>
      <c r="M27" s="34">
        <f>Q27*Munka2!$O$2</f>
        <v>0</v>
      </c>
      <c r="Q27">
        <f t="shared" si="0"/>
        <v>0</v>
      </c>
    </row>
    <row r="28" spans="1:17" ht="15.75" thickBot="1" x14ac:dyDescent="0.3">
      <c r="A28" s="19">
        <v>23</v>
      </c>
      <c r="B28" s="20"/>
      <c r="C28" s="20"/>
      <c r="D28" s="20"/>
      <c r="E28" s="21"/>
      <c r="F28" s="36" t="str">
        <f>IF(E28="","",DATEDIF(E28,Munka2!$F$1,"Y"))</f>
        <v/>
      </c>
      <c r="G28" s="20"/>
      <c r="H28" s="37" t="str">
        <f>IF(AND(DATEDIF(E28,Munka2!$F$1,"Y")&gt;=14,DATEDIF(E28,Munka2!$F$1,"Y")&lt;=15),Munka2!$D$1,
IF(AND(DATEDIF(E28,Munka2!$F$1,"Y")&gt;=16,DATEDIF(E28,Munka2!$F$1,"Y")&lt;=17),Munka2!$D$2,
IF(AND(DATEDIF(E28,Munka2!$F$1,"Y")&gt;=18,DATEDIF(E28,Munka2!$F$1,"Y")&lt;=20),Munka2!$D$3,
IF(AND(DATEDIF(E28,Munka2!$F$1,"Y")&gt;=21,DATEDIF(E28,Munka2!$F$1,"Y")&lt;=49),Munka2!$D$4,""))))</f>
        <v/>
      </c>
      <c r="I28" s="20"/>
      <c r="J28" s="20"/>
      <c r="K28" s="20"/>
      <c r="L28" s="38"/>
      <c r="M28" s="34">
        <f>Q28*Munka2!$O$2</f>
        <v>0</v>
      </c>
      <c r="Q28">
        <f t="shared" si="0"/>
        <v>0</v>
      </c>
    </row>
    <row r="29" spans="1:17" ht="15.75" thickBot="1" x14ac:dyDescent="0.3">
      <c r="A29" s="19">
        <v>24</v>
      </c>
      <c r="B29" s="20"/>
      <c r="C29" s="20"/>
      <c r="D29" s="20"/>
      <c r="E29" s="21"/>
      <c r="F29" s="36" t="str">
        <f>IF(E29="","",DATEDIF(E29,Munka2!$F$1,"Y"))</f>
        <v/>
      </c>
      <c r="G29" s="20"/>
      <c r="H29" s="37" t="str">
        <f>IF(AND(DATEDIF(E29,Munka2!$F$1,"Y")&gt;=14,DATEDIF(E29,Munka2!$F$1,"Y")&lt;=15),Munka2!$D$1,
IF(AND(DATEDIF(E29,Munka2!$F$1,"Y")&gt;=16,DATEDIF(E29,Munka2!$F$1,"Y")&lt;=17),Munka2!$D$2,
IF(AND(DATEDIF(E29,Munka2!$F$1,"Y")&gt;=18,DATEDIF(E29,Munka2!$F$1,"Y")&lt;=20),Munka2!$D$3,
IF(AND(DATEDIF(E29,Munka2!$F$1,"Y")&gt;=21,DATEDIF(E29,Munka2!$F$1,"Y")&lt;=49),Munka2!$D$4,""))))</f>
        <v/>
      </c>
      <c r="I29" s="20"/>
      <c r="J29" s="20"/>
      <c r="K29" s="20"/>
      <c r="L29" s="38"/>
      <c r="M29" s="34">
        <f>Q29*Munka2!$O$2</f>
        <v>0</v>
      </c>
      <c r="Q29">
        <f t="shared" si="0"/>
        <v>0</v>
      </c>
    </row>
    <row r="30" spans="1:17" ht="15.75" thickBot="1" x14ac:dyDescent="0.3">
      <c r="A30" s="19">
        <v>25</v>
      </c>
      <c r="B30" s="20"/>
      <c r="C30" s="20"/>
      <c r="D30" s="20"/>
      <c r="E30" s="21"/>
      <c r="F30" s="36" t="str">
        <f>IF(E30="","",DATEDIF(E30,Munka2!$F$1,"Y"))</f>
        <v/>
      </c>
      <c r="G30" s="20"/>
      <c r="H30" s="37" t="str">
        <f>IF(AND(DATEDIF(E30,Munka2!$F$1,"Y")&gt;=14,DATEDIF(E30,Munka2!$F$1,"Y")&lt;=15),Munka2!$D$1,
IF(AND(DATEDIF(E30,Munka2!$F$1,"Y")&gt;=16,DATEDIF(E30,Munka2!$F$1,"Y")&lt;=17),Munka2!$D$2,
IF(AND(DATEDIF(E30,Munka2!$F$1,"Y")&gt;=18,DATEDIF(E30,Munka2!$F$1,"Y")&lt;=20),Munka2!$D$3,
IF(AND(DATEDIF(E30,Munka2!$F$1,"Y")&gt;=21,DATEDIF(E30,Munka2!$F$1,"Y")&lt;=49),Munka2!$D$4,""))))</f>
        <v/>
      </c>
      <c r="I30" s="20"/>
      <c r="J30" s="20"/>
      <c r="K30" s="20"/>
      <c r="L30" s="38"/>
      <c r="M30" s="34">
        <f>Q30*Munka2!$O$2</f>
        <v>0</v>
      </c>
      <c r="Q30">
        <f t="shared" si="0"/>
        <v>0</v>
      </c>
    </row>
    <row r="31" spans="1:17" ht="15.75" thickBot="1" x14ac:dyDescent="0.3">
      <c r="A31" s="19">
        <v>26</v>
      </c>
      <c r="B31" s="20"/>
      <c r="C31" s="20"/>
      <c r="D31" s="20"/>
      <c r="E31" s="21"/>
      <c r="F31" s="36" t="str">
        <f>IF(E31="","",DATEDIF(E31,Munka2!$F$1,"Y"))</f>
        <v/>
      </c>
      <c r="G31" s="20"/>
      <c r="H31" s="37" t="str">
        <f>IF(AND(DATEDIF(E31,Munka2!$F$1,"Y")&gt;=14,DATEDIF(E31,Munka2!$F$1,"Y")&lt;=15),Munka2!$D$1,
IF(AND(DATEDIF(E31,Munka2!$F$1,"Y")&gt;=16,DATEDIF(E31,Munka2!$F$1,"Y")&lt;=17),Munka2!$D$2,
IF(AND(DATEDIF(E31,Munka2!$F$1,"Y")&gt;=18,DATEDIF(E31,Munka2!$F$1,"Y")&lt;=20),Munka2!$D$3,
IF(AND(DATEDIF(E31,Munka2!$F$1,"Y")&gt;=21,DATEDIF(E31,Munka2!$F$1,"Y")&lt;=49),Munka2!$D$4,""))))</f>
        <v/>
      </c>
      <c r="I31" s="20"/>
      <c r="J31" s="20"/>
      <c r="K31" s="20"/>
      <c r="L31" s="38"/>
      <c r="M31" s="34">
        <f>Q31*Munka2!$O$2</f>
        <v>0</v>
      </c>
      <c r="Q31">
        <f t="shared" si="0"/>
        <v>0</v>
      </c>
    </row>
    <row r="32" spans="1:17" ht="15.75" thickBot="1" x14ac:dyDescent="0.3">
      <c r="A32" s="19">
        <v>27</v>
      </c>
      <c r="B32" s="20"/>
      <c r="C32" s="20"/>
      <c r="D32" s="20"/>
      <c r="E32" s="21"/>
      <c r="F32" s="36" t="str">
        <f>IF(E32="","",DATEDIF(E32,Munka2!$F$1,"Y"))</f>
        <v/>
      </c>
      <c r="G32" s="20"/>
      <c r="H32" s="37" t="str">
        <f>IF(AND(DATEDIF(E32,Munka2!$F$1,"Y")&gt;=14,DATEDIF(E32,Munka2!$F$1,"Y")&lt;=15),Munka2!$D$1,
IF(AND(DATEDIF(E32,Munka2!$F$1,"Y")&gt;=16,DATEDIF(E32,Munka2!$F$1,"Y")&lt;=17),Munka2!$D$2,
IF(AND(DATEDIF(E32,Munka2!$F$1,"Y")&gt;=18,DATEDIF(E32,Munka2!$F$1,"Y")&lt;=20),Munka2!$D$3,
IF(AND(DATEDIF(E32,Munka2!$F$1,"Y")&gt;=21,DATEDIF(E32,Munka2!$F$1,"Y")&lt;=49),Munka2!$D$4,""))))</f>
        <v/>
      </c>
      <c r="I32" s="20"/>
      <c r="J32" s="20"/>
      <c r="K32" s="20"/>
      <c r="L32" s="38"/>
      <c r="M32" s="34">
        <f>Q32*Munka2!$O$2</f>
        <v>0</v>
      </c>
      <c r="Q32">
        <f t="shared" si="0"/>
        <v>0</v>
      </c>
    </row>
    <row r="33" spans="1:17" ht="15.75" thickBot="1" x14ac:dyDescent="0.3">
      <c r="A33" s="19">
        <v>28</v>
      </c>
      <c r="B33" s="20"/>
      <c r="C33" s="20"/>
      <c r="D33" s="20"/>
      <c r="E33" s="21"/>
      <c r="F33" s="36" t="str">
        <f>IF(E33="","",DATEDIF(E33,Munka2!$F$1,"Y"))</f>
        <v/>
      </c>
      <c r="G33" s="20"/>
      <c r="H33" s="37" t="str">
        <f>IF(AND(DATEDIF(E33,Munka2!$F$1,"Y")&gt;=14,DATEDIF(E33,Munka2!$F$1,"Y")&lt;=15),Munka2!$D$1,
IF(AND(DATEDIF(E33,Munka2!$F$1,"Y")&gt;=16,DATEDIF(E33,Munka2!$F$1,"Y")&lt;=17),Munka2!$D$2,
IF(AND(DATEDIF(E33,Munka2!$F$1,"Y")&gt;=18,DATEDIF(E33,Munka2!$F$1,"Y")&lt;=20),Munka2!$D$3,
IF(AND(DATEDIF(E33,Munka2!$F$1,"Y")&gt;=21,DATEDIF(E33,Munka2!$F$1,"Y")&lt;=49),Munka2!$D$4,""))))</f>
        <v/>
      </c>
      <c r="I33" s="20"/>
      <c r="J33" s="20"/>
      <c r="K33" s="20"/>
      <c r="L33" s="38"/>
      <c r="M33" s="34">
        <f>Q33*Munka2!$O$2</f>
        <v>0</v>
      </c>
      <c r="Q33">
        <f t="shared" si="0"/>
        <v>0</v>
      </c>
    </row>
    <row r="34" spans="1:17" ht="15.75" thickBot="1" x14ac:dyDescent="0.3">
      <c r="A34" s="19">
        <v>29</v>
      </c>
      <c r="B34" s="20"/>
      <c r="C34" s="20"/>
      <c r="D34" s="20"/>
      <c r="E34" s="21"/>
      <c r="F34" s="36" t="str">
        <f>IF(E34="","",DATEDIF(E34,Munka2!$F$1,"Y"))</f>
        <v/>
      </c>
      <c r="G34" s="20"/>
      <c r="H34" s="37" t="str">
        <f>IF(AND(DATEDIF(E34,Munka2!$F$1,"Y")&gt;=14,DATEDIF(E34,Munka2!$F$1,"Y")&lt;=15),Munka2!$D$1,
IF(AND(DATEDIF(E34,Munka2!$F$1,"Y")&gt;=16,DATEDIF(E34,Munka2!$F$1,"Y")&lt;=17),Munka2!$D$2,
IF(AND(DATEDIF(E34,Munka2!$F$1,"Y")&gt;=18,DATEDIF(E34,Munka2!$F$1,"Y")&lt;=20),Munka2!$D$3,
IF(AND(DATEDIF(E34,Munka2!$F$1,"Y")&gt;=21,DATEDIF(E34,Munka2!$F$1,"Y")&lt;=49),Munka2!$D$4,""))))</f>
        <v/>
      </c>
      <c r="I34" s="20"/>
      <c r="J34" s="20"/>
      <c r="K34" s="20"/>
      <c r="L34" s="38"/>
      <c r="M34" s="34">
        <f>Q34*Munka2!$O$2</f>
        <v>0</v>
      </c>
      <c r="Q34">
        <f t="shared" si="0"/>
        <v>0</v>
      </c>
    </row>
    <row r="35" spans="1:17" ht="15.75" thickBot="1" x14ac:dyDescent="0.3">
      <c r="A35" s="19">
        <v>30</v>
      </c>
      <c r="B35" s="20"/>
      <c r="C35" s="20"/>
      <c r="D35" s="20"/>
      <c r="E35" s="21"/>
      <c r="F35" s="36" t="str">
        <f>IF(E35="","",DATEDIF(E35,Munka2!$F$1,"Y"))</f>
        <v/>
      </c>
      <c r="G35" s="20"/>
      <c r="H35" s="37" t="str">
        <f>IF(AND(DATEDIF(E35,Munka2!$F$1,"Y")&gt;=14,DATEDIF(E35,Munka2!$F$1,"Y")&lt;=15),Munka2!$D$1,
IF(AND(DATEDIF(E35,Munka2!$F$1,"Y")&gt;=16,DATEDIF(E35,Munka2!$F$1,"Y")&lt;=17),Munka2!$D$2,
IF(AND(DATEDIF(E35,Munka2!$F$1,"Y")&gt;=18,DATEDIF(E35,Munka2!$F$1,"Y")&lt;=20),Munka2!$D$3,
IF(AND(DATEDIF(E35,Munka2!$F$1,"Y")&gt;=21,DATEDIF(E35,Munka2!$F$1,"Y")&lt;=49),Munka2!$D$4,""))))</f>
        <v/>
      </c>
      <c r="I35" s="20"/>
      <c r="J35" s="20"/>
      <c r="K35" s="20"/>
      <c r="L35" s="38"/>
      <c r="M35" s="34">
        <f>Q35*Munka2!$O$2</f>
        <v>0</v>
      </c>
      <c r="Q35">
        <f t="shared" si="0"/>
        <v>0</v>
      </c>
    </row>
    <row r="36" spans="1:17" ht="15.75" thickBot="1" x14ac:dyDescent="0.3">
      <c r="A36" s="19">
        <v>31</v>
      </c>
      <c r="B36" s="20"/>
      <c r="C36" s="20"/>
      <c r="D36" s="20"/>
      <c r="E36" s="21"/>
      <c r="F36" s="36" t="str">
        <f>IF(E36="","",DATEDIF(E36,Munka2!$F$1,"Y"))</f>
        <v/>
      </c>
      <c r="G36" s="20"/>
      <c r="H36" s="37" t="str">
        <f>IF(AND(DATEDIF(E36,Munka2!$F$1,"Y")&gt;=14,DATEDIF(E36,Munka2!$F$1,"Y")&lt;=15),Munka2!$D$1,
IF(AND(DATEDIF(E36,Munka2!$F$1,"Y")&gt;=16,DATEDIF(E36,Munka2!$F$1,"Y")&lt;=17),Munka2!$D$2,
IF(AND(DATEDIF(E36,Munka2!$F$1,"Y")&gt;=18,DATEDIF(E36,Munka2!$F$1,"Y")&lt;=20),Munka2!$D$3,
IF(AND(DATEDIF(E36,Munka2!$F$1,"Y")&gt;=21,DATEDIF(E36,Munka2!$F$1,"Y")&lt;=49),Munka2!$D$4,""))))</f>
        <v/>
      </c>
      <c r="I36" s="20"/>
      <c r="J36" s="20"/>
      <c r="K36" s="20"/>
      <c r="L36" s="38"/>
      <c r="M36" s="34">
        <f>Q36*Munka2!$O$2</f>
        <v>0</v>
      </c>
      <c r="Q36">
        <f t="shared" si="0"/>
        <v>0</v>
      </c>
    </row>
    <row r="37" spans="1:17" ht="15.75" thickBot="1" x14ac:dyDescent="0.3">
      <c r="A37" s="19">
        <v>32</v>
      </c>
      <c r="B37" s="20"/>
      <c r="C37" s="20"/>
      <c r="D37" s="20"/>
      <c r="E37" s="21"/>
      <c r="F37" s="36" t="str">
        <f>IF(E37="","",DATEDIF(E37,Munka2!$F$1,"Y"))</f>
        <v/>
      </c>
      <c r="G37" s="20"/>
      <c r="H37" s="37" t="str">
        <f>IF(AND(DATEDIF(E37,Munka2!$F$1,"Y")&gt;=14,DATEDIF(E37,Munka2!$F$1,"Y")&lt;=15),Munka2!$D$1,
IF(AND(DATEDIF(E37,Munka2!$F$1,"Y")&gt;=16,DATEDIF(E37,Munka2!$F$1,"Y")&lt;=17),Munka2!$D$2,
IF(AND(DATEDIF(E37,Munka2!$F$1,"Y")&gt;=18,DATEDIF(E37,Munka2!$F$1,"Y")&lt;=20),Munka2!$D$3,
IF(AND(DATEDIF(E37,Munka2!$F$1,"Y")&gt;=21,DATEDIF(E37,Munka2!$F$1,"Y")&lt;=49),Munka2!$D$4,""))))</f>
        <v/>
      </c>
      <c r="I37" s="20"/>
      <c r="J37" s="20"/>
      <c r="K37" s="20"/>
      <c r="L37" s="38"/>
      <c r="M37" s="34">
        <f>Q37*Munka2!$O$2</f>
        <v>0</v>
      </c>
      <c r="Q37">
        <f t="shared" si="0"/>
        <v>0</v>
      </c>
    </row>
    <row r="38" spans="1:17" ht="15.75" thickBot="1" x14ac:dyDescent="0.3">
      <c r="A38" s="19">
        <v>33</v>
      </c>
      <c r="B38" s="20"/>
      <c r="C38" s="20"/>
      <c r="D38" s="20"/>
      <c r="E38" s="21"/>
      <c r="F38" s="36" t="str">
        <f>IF(E38="","",DATEDIF(E38,Munka2!$F$1,"Y"))</f>
        <v/>
      </c>
      <c r="G38" s="20"/>
      <c r="H38" s="37" t="str">
        <f>IF(AND(DATEDIF(E38,Munka2!$F$1,"Y")&gt;=14,DATEDIF(E38,Munka2!$F$1,"Y")&lt;=15),Munka2!$D$1,
IF(AND(DATEDIF(E38,Munka2!$F$1,"Y")&gt;=16,DATEDIF(E38,Munka2!$F$1,"Y")&lt;=17),Munka2!$D$2,
IF(AND(DATEDIF(E38,Munka2!$F$1,"Y")&gt;=18,DATEDIF(E38,Munka2!$F$1,"Y")&lt;=20),Munka2!$D$3,
IF(AND(DATEDIF(E38,Munka2!$F$1,"Y")&gt;=21,DATEDIF(E38,Munka2!$F$1,"Y")&lt;=49),Munka2!$D$4,""))))</f>
        <v/>
      </c>
      <c r="I38" s="20"/>
      <c r="J38" s="20"/>
      <c r="K38" s="20"/>
      <c r="L38" s="38"/>
      <c r="M38" s="34">
        <f>Q38*Munka2!$O$2</f>
        <v>0</v>
      </c>
      <c r="Q38">
        <f t="shared" si="0"/>
        <v>0</v>
      </c>
    </row>
    <row r="39" spans="1:17" ht="15.75" thickBot="1" x14ac:dyDescent="0.3">
      <c r="A39" s="19">
        <v>34</v>
      </c>
      <c r="B39" s="20"/>
      <c r="C39" s="20"/>
      <c r="D39" s="20"/>
      <c r="E39" s="21"/>
      <c r="F39" s="36" t="str">
        <f>IF(E39="","",DATEDIF(E39,Munka2!$F$1,"Y"))</f>
        <v/>
      </c>
      <c r="G39" s="20"/>
      <c r="H39" s="37" t="str">
        <f>IF(AND(DATEDIF(E39,Munka2!$F$1,"Y")&gt;=14,DATEDIF(E39,Munka2!$F$1,"Y")&lt;=15),Munka2!$D$1,
IF(AND(DATEDIF(E39,Munka2!$F$1,"Y")&gt;=16,DATEDIF(E39,Munka2!$F$1,"Y")&lt;=17),Munka2!$D$2,
IF(AND(DATEDIF(E39,Munka2!$F$1,"Y")&gt;=18,DATEDIF(E39,Munka2!$F$1,"Y")&lt;=20),Munka2!$D$3,
IF(AND(DATEDIF(E39,Munka2!$F$1,"Y")&gt;=21,DATEDIF(E39,Munka2!$F$1,"Y")&lt;=49),Munka2!$D$4,""))))</f>
        <v/>
      </c>
      <c r="I39" s="20"/>
      <c r="J39" s="20"/>
      <c r="K39" s="20"/>
      <c r="L39" s="38"/>
      <c r="M39" s="34">
        <f>Q39*Munka2!$O$2</f>
        <v>0</v>
      </c>
      <c r="Q39">
        <f t="shared" si="0"/>
        <v>0</v>
      </c>
    </row>
    <row r="40" spans="1:17" ht="15.75" thickBot="1" x14ac:dyDescent="0.3">
      <c r="A40" s="19">
        <v>35</v>
      </c>
      <c r="B40" s="20"/>
      <c r="C40" s="20"/>
      <c r="D40" s="20"/>
      <c r="E40" s="21"/>
      <c r="F40" s="36" t="str">
        <f>IF(E40="","",DATEDIF(E40,Munka2!$F$1,"Y"))</f>
        <v/>
      </c>
      <c r="G40" s="20"/>
      <c r="H40" s="37" t="str">
        <f>IF(AND(DATEDIF(E40,Munka2!$F$1,"Y")&gt;=14,DATEDIF(E40,Munka2!$F$1,"Y")&lt;=15),Munka2!$D$1,
IF(AND(DATEDIF(E40,Munka2!$F$1,"Y")&gt;=16,DATEDIF(E40,Munka2!$F$1,"Y")&lt;=17),Munka2!$D$2,
IF(AND(DATEDIF(E40,Munka2!$F$1,"Y")&gt;=18,DATEDIF(E40,Munka2!$F$1,"Y")&lt;=20),Munka2!$D$3,
IF(AND(DATEDIF(E40,Munka2!$F$1,"Y")&gt;=21,DATEDIF(E40,Munka2!$F$1,"Y")&lt;=49),Munka2!$D$4,""))))</f>
        <v/>
      </c>
      <c r="I40" s="20"/>
      <c r="J40" s="20"/>
      <c r="K40" s="20"/>
      <c r="L40" s="38"/>
      <c r="M40" s="34">
        <f>Q40*Munka2!$O$2</f>
        <v>0</v>
      </c>
      <c r="Q40">
        <f t="shared" si="0"/>
        <v>0</v>
      </c>
    </row>
    <row r="41" spans="1:17" ht="15.75" thickBot="1" x14ac:dyDescent="0.3">
      <c r="A41" s="19">
        <v>36</v>
      </c>
      <c r="B41" s="20"/>
      <c r="C41" s="20"/>
      <c r="D41" s="20"/>
      <c r="E41" s="21"/>
      <c r="F41" s="36" t="str">
        <f>IF(E41="","",DATEDIF(E41,Munka2!$F$1,"Y"))</f>
        <v/>
      </c>
      <c r="G41" s="20"/>
      <c r="H41" s="37" t="str">
        <f>IF(AND(DATEDIF(E41,Munka2!$F$1,"Y")&gt;=14,DATEDIF(E41,Munka2!$F$1,"Y")&lt;=15),Munka2!$D$1,
IF(AND(DATEDIF(E41,Munka2!$F$1,"Y")&gt;=16,DATEDIF(E41,Munka2!$F$1,"Y")&lt;=17),Munka2!$D$2,
IF(AND(DATEDIF(E41,Munka2!$F$1,"Y")&gt;=18,DATEDIF(E41,Munka2!$F$1,"Y")&lt;=20),Munka2!$D$3,
IF(AND(DATEDIF(E41,Munka2!$F$1,"Y")&gt;=21,DATEDIF(E41,Munka2!$F$1,"Y")&lt;=49),Munka2!$D$4,""))))</f>
        <v/>
      </c>
      <c r="I41" s="20"/>
      <c r="J41" s="20"/>
      <c r="K41" s="20"/>
      <c r="L41" s="38"/>
      <c r="M41" s="34">
        <f>Q41*Munka2!$O$2</f>
        <v>0</v>
      </c>
      <c r="Q41">
        <f t="shared" si="0"/>
        <v>0</v>
      </c>
    </row>
    <row r="42" spans="1:17" ht="15.75" thickBot="1" x14ac:dyDescent="0.3">
      <c r="A42" s="19">
        <v>37</v>
      </c>
      <c r="B42" s="20"/>
      <c r="C42" s="20"/>
      <c r="D42" s="20"/>
      <c r="E42" s="21"/>
      <c r="F42" s="36" t="str">
        <f>IF(E42="","",DATEDIF(E42,Munka2!$F$1,"Y"))</f>
        <v/>
      </c>
      <c r="G42" s="20"/>
      <c r="H42" s="37" t="str">
        <f>IF(AND(DATEDIF(E42,Munka2!$F$1,"Y")&gt;=14,DATEDIF(E42,Munka2!$F$1,"Y")&lt;=15),Munka2!$D$1,
IF(AND(DATEDIF(E42,Munka2!$F$1,"Y")&gt;=16,DATEDIF(E42,Munka2!$F$1,"Y")&lt;=17),Munka2!$D$2,
IF(AND(DATEDIF(E42,Munka2!$F$1,"Y")&gt;=18,DATEDIF(E42,Munka2!$F$1,"Y")&lt;=20),Munka2!$D$3,
IF(AND(DATEDIF(E42,Munka2!$F$1,"Y")&gt;=21,DATEDIF(E42,Munka2!$F$1,"Y")&lt;=49),Munka2!$D$4,""))))</f>
        <v/>
      </c>
      <c r="I42" s="20"/>
      <c r="J42" s="20"/>
      <c r="K42" s="20"/>
      <c r="L42" s="38"/>
      <c r="M42" s="34">
        <f>Q42*Munka2!$O$2</f>
        <v>0</v>
      </c>
      <c r="Q42">
        <f t="shared" si="0"/>
        <v>0</v>
      </c>
    </row>
    <row r="43" spans="1:17" ht="15.75" thickBot="1" x14ac:dyDescent="0.3">
      <c r="A43" s="19">
        <v>38</v>
      </c>
      <c r="B43" s="20"/>
      <c r="C43" s="20"/>
      <c r="D43" s="20"/>
      <c r="E43" s="21"/>
      <c r="F43" s="36" t="str">
        <f>IF(E43="","",DATEDIF(E43,Munka2!$F$1,"Y"))</f>
        <v/>
      </c>
      <c r="G43" s="20"/>
      <c r="H43" s="37" t="str">
        <f>IF(AND(DATEDIF(E43,Munka2!$F$1,"Y")&gt;=14,DATEDIF(E43,Munka2!$F$1,"Y")&lt;=15),Munka2!$D$1,
IF(AND(DATEDIF(E43,Munka2!$F$1,"Y")&gt;=16,DATEDIF(E43,Munka2!$F$1,"Y")&lt;=17),Munka2!$D$2,
IF(AND(DATEDIF(E43,Munka2!$F$1,"Y")&gt;=18,DATEDIF(E43,Munka2!$F$1,"Y")&lt;=20),Munka2!$D$3,
IF(AND(DATEDIF(E43,Munka2!$F$1,"Y")&gt;=21,DATEDIF(E43,Munka2!$F$1,"Y")&lt;=49),Munka2!$D$4,""))))</f>
        <v/>
      </c>
      <c r="I43" s="20"/>
      <c r="J43" s="20"/>
      <c r="K43" s="20"/>
      <c r="L43" s="38"/>
      <c r="M43" s="34">
        <f>Q43*Munka2!$O$2</f>
        <v>0</v>
      </c>
      <c r="Q43">
        <f t="shared" si="0"/>
        <v>0</v>
      </c>
    </row>
    <row r="44" spans="1:17" ht="15.75" thickBot="1" x14ac:dyDescent="0.3">
      <c r="A44" s="19">
        <v>39</v>
      </c>
      <c r="B44" s="20"/>
      <c r="C44" s="20"/>
      <c r="D44" s="20"/>
      <c r="E44" s="21"/>
      <c r="F44" s="36" t="str">
        <f>IF(E44="","",DATEDIF(E44,Munka2!$F$1,"Y"))</f>
        <v/>
      </c>
      <c r="G44" s="20"/>
      <c r="H44" s="37" t="str">
        <f>IF(AND(DATEDIF(E44,Munka2!$F$1,"Y")&gt;=14,DATEDIF(E44,Munka2!$F$1,"Y")&lt;=15),Munka2!$D$1,
IF(AND(DATEDIF(E44,Munka2!$F$1,"Y")&gt;=16,DATEDIF(E44,Munka2!$F$1,"Y")&lt;=17),Munka2!$D$2,
IF(AND(DATEDIF(E44,Munka2!$F$1,"Y")&gt;=18,DATEDIF(E44,Munka2!$F$1,"Y")&lt;=20),Munka2!$D$3,
IF(AND(DATEDIF(E44,Munka2!$F$1,"Y")&gt;=21,DATEDIF(E44,Munka2!$F$1,"Y")&lt;=49),Munka2!$D$4,""))))</f>
        <v/>
      </c>
      <c r="I44" s="20"/>
      <c r="J44" s="20"/>
      <c r="K44" s="20"/>
      <c r="L44" s="38"/>
      <c r="M44" s="34">
        <f>Q44*Munka2!$O$2</f>
        <v>0</v>
      </c>
      <c r="Q44">
        <f t="shared" si="0"/>
        <v>0</v>
      </c>
    </row>
    <row r="45" spans="1:17" ht="15.75" thickBot="1" x14ac:dyDescent="0.3">
      <c r="A45" s="19">
        <v>40</v>
      </c>
      <c r="B45" s="20"/>
      <c r="C45" s="20"/>
      <c r="D45" s="20"/>
      <c r="E45" s="21"/>
      <c r="F45" s="36" t="str">
        <f>IF(E45="","",DATEDIF(E45,Munka2!$F$1,"Y"))</f>
        <v/>
      </c>
      <c r="G45" s="20"/>
      <c r="H45" s="37" t="str">
        <f>IF(AND(DATEDIF(E45,Munka2!$F$1,"Y")&gt;=14,DATEDIF(E45,Munka2!$F$1,"Y")&lt;=15),Munka2!$D$1,
IF(AND(DATEDIF(E45,Munka2!$F$1,"Y")&gt;=16,DATEDIF(E45,Munka2!$F$1,"Y")&lt;=17),Munka2!$D$2,
IF(AND(DATEDIF(E45,Munka2!$F$1,"Y")&gt;=18,DATEDIF(E45,Munka2!$F$1,"Y")&lt;=20),Munka2!$D$3,
IF(AND(DATEDIF(E45,Munka2!$F$1,"Y")&gt;=21,DATEDIF(E45,Munka2!$F$1,"Y")&lt;=49),Munka2!$D$4,""))))</f>
        <v/>
      </c>
      <c r="I45" s="20"/>
      <c r="J45" s="20"/>
      <c r="K45" s="20"/>
      <c r="L45" s="38"/>
      <c r="M45" s="34">
        <f>Q45*Munka2!$O$2</f>
        <v>0</v>
      </c>
      <c r="Q45">
        <f t="shared" si="0"/>
        <v>0</v>
      </c>
    </row>
    <row r="46" spans="1:17" ht="15.75" thickBot="1" x14ac:dyDescent="0.3">
      <c r="A46" s="19">
        <v>41</v>
      </c>
      <c r="B46" s="20"/>
      <c r="C46" s="20"/>
      <c r="D46" s="20"/>
      <c r="E46" s="21"/>
      <c r="F46" s="36" t="str">
        <f>IF(E46="","",DATEDIF(E46,Munka2!$F$1,"Y"))</f>
        <v/>
      </c>
      <c r="G46" s="20"/>
      <c r="H46" s="37" t="str">
        <f>IF(AND(DATEDIF(E46,Munka2!$F$1,"Y")&gt;=14,DATEDIF(E46,Munka2!$F$1,"Y")&lt;=15),Munka2!$D$1,
IF(AND(DATEDIF(E46,Munka2!$F$1,"Y")&gt;=16,DATEDIF(E46,Munka2!$F$1,"Y")&lt;=17),Munka2!$D$2,
IF(AND(DATEDIF(E46,Munka2!$F$1,"Y")&gt;=18,DATEDIF(E46,Munka2!$F$1,"Y")&lt;=20),Munka2!$D$3,
IF(AND(DATEDIF(E46,Munka2!$F$1,"Y")&gt;=21,DATEDIF(E46,Munka2!$F$1,"Y")&lt;=49),Munka2!$D$4,""))))</f>
        <v/>
      </c>
      <c r="I46" s="20"/>
      <c r="J46" s="20"/>
      <c r="K46" s="20"/>
      <c r="L46" s="38"/>
      <c r="M46" s="34">
        <f>Q46*Munka2!$O$2</f>
        <v>0</v>
      </c>
      <c r="Q46">
        <f t="shared" si="0"/>
        <v>0</v>
      </c>
    </row>
    <row r="47" spans="1:17" ht="15.75" thickBot="1" x14ac:dyDescent="0.3">
      <c r="A47" s="19">
        <v>42</v>
      </c>
      <c r="B47" s="20"/>
      <c r="C47" s="20"/>
      <c r="D47" s="20"/>
      <c r="E47" s="21"/>
      <c r="F47" s="36" t="str">
        <f>IF(E47="","",DATEDIF(E47,Munka2!$F$1,"Y"))</f>
        <v/>
      </c>
      <c r="G47" s="20"/>
      <c r="H47" s="37" t="str">
        <f>IF(AND(DATEDIF(E47,Munka2!$F$1,"Y")&gt;=14,DATEDIF(E47,Munka2!$F$1,"Y")&lt;=15),Munka2!$D$1,
IF(AND(DATEDIF(E47,Munka2!$F$1,"Y")&gt;=16,DATEDIF(E47,Munka2!$F$1,"Y")&lt;=17),Munka2!$D$2,
IF(AND(DATEDIF(E47,Munka2!$F$1,"Y")&gt;=18,DATEDIF(E47,Munka2!$F$1,"Y")&lt;=20),Munka2!$D$3,
IF(AND(DATEDIF(E47,Munka2!$F$1,"Y")&gt;=21,DATEDIF(E47,Munka2!$F$1,"Y")&lt;=49),Munka2!$D$4,""))))</f>
        <v/>
      </c>
      <c r="I47" s="20"/>
      <c r="J47" s="20"/>
      <c r="K47" s="20"/>
      <c r="L47" s="38"/>
      <c r="M47" s="34">
        <f>Q47*Munka2!$O$2</f>
        <v>0</v>
      </c>
      <c r="Q47">
        <f t="shared" si="0"/>
        <v>0</v>
      </c>
    </row>
    <row r="48" spans="1:17" ht="15.75" thickBot="1" x14ac:dyDescent="0.3">
      <c r="A48" s="19">
        <v>43</v>
      </c>
      <c r="B48" s="20"/>
      <c r="C48" s="20"/>
      <c r="D48" s="20"/>
      <c r="E48" s="21"/>
      <c r="F48" s="36" t="str">
        <f>IF(E48="","",DATEDIF(E48,Munka2!$F$1,"Y"))</f>
        <v/>
      </c>
      <c r="G48" s="20"/>
      <c r="H48" s="37" t="str">
        <f>IF(AND(DATEDIF(E48,Munka2!$F$1,"Y")&gt;=14,DATEDIF(E48,Munka2!$F$1,"Y")&lt;=15),Munka2!$D$1,
IF(AND(DATEDIF(E48,Munka2!$F$1,"Y")&gt;=16,DATEDIF(E48,Munka2!$F$1,"Y")&lt;=17),Munka2!$D$2,
IF(AND(DATEDIF(E48,Munka2!$F$1,"Y")&gt;=18,DATEDIF(E48,Munka2!$F$1,"Y")&lt;=20),Munka2!$D$3,
IF(AND(DATEDIF(E48,Munka2!$F$1,"Y")&gt;=21,DATEDIF(E48,Munka2!$F$1,"Y")&lt;=49),Munka2!$D$4,""))))</f>
        <v/>
      </c>
      <c r="I48" s="20"/>
      <c r="J48" s="20"/>
      <c r="K48" s="20"/>
      <c r="L48" s="38"/>
      <c r="M48" s="34">
        <f>Q48*Munka2!$O$2</f>
        <v>0</v>
      </c>
      <c r="Q48">
        <f t="shared" si="0"/>
        <v>0</v>
      </c>
    </row>
    <row r="49" spans="1:17" ht="15.75" thickBot="1" x14ac:dyDescent="0.3">
      <c r="A49" s="19">
        <v>44</v>
      </c>
      <c r="B49" s="20"/>
      <c r="C49" s="20"/>
      <c r="D49" s="20"/>
      <c r="E49" s="21"/>
      <c r="F49" s="36" t="str">
        <f>IF(E49="","",DATEDIF(E49,Munka2!$F$1,"Y"))</f>
        <v/>
      </c>
      <c r="G49" s="20"/>
      <c r="H49" s="37" t="str">
        <f>IF(AND(DATEDIF(E49,Munka2!$F$1,"Y")&gt;=14,DATEDIF(E49,Munka2!$F$1,"Y")&lt;=15),Munka2!$D$1,
IF(AND(DATEDIF(E49,Munka2!$F$1,"Y")&gt;=16,DATEDIF(E49,Munka2!$F$1,"Y")&lt;=17),Munka2!$D$2,
IF(AND(DATEDIF(E49,Munka2!$F$1,"Y")&gt;=18,DATEDIF(E49,Munka2!$F$1,"Y")&lt;=20),Munka2!$D$3,
IF(AND(DATEDIF(E49,Munka2!$F$1,"Y")&gt;=21,DATEDIF(E49,Munka2!$F$1,"Y")&lt;=49),Munka2!$D$4,""))))</f>
        <v/>
      </c>
      <c r="I49" s="20"/>
      <c r="J49" s="20"/>
      <c r="K49" s="20"/>
      <c r="L49" s="38"/>
      <c r="M49" s="34">
        <f>Q49*Munka2!$O$2</f>
        <v>0</v>
      </c>
      <c r="Q49">
        <f t="shared" si="0"/>
        <v>0</v>
      </c>
    </row>
    <row r="50" spans="1:17" ht="15.75" thickBot="1" x14ac:dyDescent="0.3">
      <c r="A50" s="19">
        <v>45</v>
      </c>
      <c r="B50" s="20"/>
      <c r="C50" s="20"/>
      <c r="D50" s="20"/>
      <c r="E50" s="21"/>
      <c r="F50" s="36" t="str">
        <f>IF(E50="","",DATEDIF(E50,Munka2!$F$1,"Y"))</f>
        <v/>
      </c>
      <c r="G50" s="20"/>
      <c r="H50" s="37" t="str">
        <f>IF(AND(DATEDIF(E50,Munka2!$F$1,"Y")&gt;=14,DATEDIF(E50,Munka2!$F$1,"Y")&lt;=15),Munka2!$D$1,
IF(AND(DATEDIF(E50,Munka2!$F$1,"Y")&gt;=16,DATEDIF(E50,Munka2!$F$1,"Y")&lt;=17),Munka2!$D$2,
IF(AND(DATEDIF(E50,Munka2!$F$1,"Y")&gt;=18,DATEDIF(E50,Munka2!$F$1,"Y")&lt;=20),Munka2!$D$3,
IF(AND(DATEDIF(E50,Munka2!$F$1,"Y")&gt;=21,DATEDIF(E50,Munka2!$F$1,"Y")&lt;=49),Munka2!$D$4,""))))</f>
        <v/>
      </c>
      <c r="I50" s="20"/>
      <c r="J50" s="20"/>
      <c r="K50" s="20"/>
      <c r="L50" s="38"/>
      <c r="M50" s="34">
        <f>Q50*Munka2!$O$2</f>
        <v>0</v>
      </c>
      <c r="Q50">
        <f t="shared" si="0"/>
        <v>0</v>
      </c>
    </row>
    <row r="51" spans="1:17" ht="15.75" thickBot="1" x14ac:dyDescent="0.3">
      <c r="A51" s="19">
        <v>46</v>
      </c>
      <c r="B51" s="20"/>
      <c r="C51" s="20"/>
      <c r="D51" s="20"/>
      <c r="E51" s="21"/>
      <c r="F51" s="36" t="str">
        <f>IF(E51="","",DATEDIF(E51,Munka2!$F$1,"Y"))</f>
        <v/>
      </c>
      <c r="G51" s="20"/>
      <c r="H51" s="37" t="str">
        <f>IF(AND(DATEDIF(E51,Munka2!$F$1,"Y")&gt;=14,DATEDIF(E51,Munka2!$F$1,"Y")&lt;=15),Munka2!$D$1,
IF(AND(DATEDIF(E51,Munka2!$F$1,"Y")&gt;=16,DATEDIF(E51,Munka2!$F$1,"Y")&lt;=17),Munka2!$D$2,
IF(AND(DATEDIF(E51,Munka2!$F$1,"Y")&gt;=18,DATEDIF(E51,Munka2!$F$1,"Y")&lt;=20),Munka2!$D$3,
IF(AND(DATEDIF(E51,Munka2!$F$1,"Y")&gt;=21,DATEDIF(E51,Munka2!$F$1,"Y")&lt;=49),Munka2!$D$4,""))))</f>
        <v/>
      </c>
      <c r="I51" s="20"/>
      <c r="J51" s="20"/>
      <c r="K51" s="20"/>
      <c r="L51" s="38"/>
      <c r="M51" s="34">
        <f>Q51*Munka2!$O$2</f>
        <v>0</v>
      </c>
      <c r="Q51">
        <f t="shared" si="0"/>
        <v>0</v>
      </c>
    </row>
    <row r="52" spans="1:17" ht="15.75" thickBot="1" x14ac:dyDescent="0.3">
      <c r="A52" s="19">
        <v>47</v>
      </c>
      <c r="B52" s="20"/>
      <c r="C52" s="20"/>
      <c r="D52" s="20"/>
      <c r="E52" s="21"/>
      <c r="F52" s="36" t="str">
        <f>IF(E52="","",DATEDIF(E52,Munka2!$F$1,"Y"))</f>
        <v/>
      </c>
      <c r="G52" s="20"/>
      <c r="H52" s="37" t="str">
        <f>IF(AND(DATEDIF(E52,Munka2!$F$1,"Y")&gt;=14,DATEDIF(E52,Munka2!$F$1,"Y")&lt;=15),Munka2!$D$1,
IF(AND(DATEDIF(E52,Munka2!$F$1,"Y")&gt;=16,DATEDIF(E52,Munka2!$F$1,"Y")&lt;=17),Munka2!$D$2,
IF(AND(DATEDIF(E52,Munka2!$F$1,"Y")&gt;=18,DATEDIF(E52,Munka2!$F$1,"Y")&lt;=20),Munka2!$D$3,
IF(AND(DATEDIF(E52,Munka2!$F$1,"Y")&gt;=21,DATEDIF(E52,Munka2!$F$1,"Y")&lt;=49),Munka2!$D$4,""))))</f>
        <v/>
      </c>
      <c r="I52" s="20"/>
      <c r="J52" s="20"/>
      <c r="K52" s="20"/>
      <c r="L52" s="38"/>
      <c r="M52" s="34">
        <f>Q52*Munka2!$O$2</f>
        <v>0</v>
      </c>
      <c r="Q52">
        <f t="shared" si="0"/>
        <v>0</v>
      </c>
    </row>
    <row r="53" spans="1:17" ht="15.75" thickBot="1" x14ac:dyDescent="0.3">
      <c r="A53" s="19">
        <v>48</v>
      </c>
      <c r="B53" s="20"/>
      <c r="C53" s="20"/>
      <c r="D53" s="20"/>
      <c r="E53" s="21"/>
      <c r="F53" s="36" t="str">
        <f>IF(E53="","",DATEDIF(E53,Munka2!$F$1,"Y"))</f>
        <v/>
      </c>
      <c r="G53" s="20"/>
      <c r="H53" s="37" t="str">
        <f>IF(AND(DATEDIF(E53,Munka2!$F$1,"Y")&gt;=14,DATEDIF(E53,Munka2!$F$1,"Y")&lt;=15),Munka2!$D$1,
IF(AND(DATEDIF(E53,Munka2!$F$1,"Y")&gt;=16,DATEDIF(E53,Munka2!$F$1,"Y")&lt;=17),Munka2!$D$2,
IF(AND(DATEDIF(E53,Munka2!$F$1,"Y")&gt;=18,DATEDIF(E53,Munka2!$F$1,"Y")&lt;=20),Munka2!$D$3,
IF(AND(DATEDIF(E53,Munka2!$F$1,"Y")&gt;=21,DATEDIF(E53,Munka2!$F$1,"Y")&lt;=49),Munka2!$D$4,""))))</f>
        <v/>
      </c>
      <c r="I53" s="20"/>
      <c r="J53" s="20"/>
      <c r="K53" s="20"/>
      <c r="L53" s="38"/>
      <c r="M53" s="34">
        <f>Q53*Munka2!$O$2</f>
        <v>0</v>
      </c>
      <c r="Q53">
        <f t="shared" si="0"/>
        <v>0</v>
      </c>
    </row>
    <row r="54" spans="1:17" ht="15.75" thickBot="1" x14ac:dyDescent="0.3">
      <c r="A54" s="19">
        <v>49</v>
      </c>
      <c r="B54" s="20"/>
      <c r="C54" s="20"/>
      <c r="D54" s="20"/>
      <c r="E54" s="21"/>
      <c r="F54" s="36" t="str">
        <f>IF(E54="","",DATEDIF(E54,Munka2!$F$1,"Y"))</f>
        <v/>
      </c>
      <c r="G54" s="20"/>
      <c r="H54" s="37" t="str">
        <f>IF(AND(DATEDIF(E54,Munka2!$F$1,"Y")&gt;=14,DATEDIF(E54,Munka2!$F$1,"Y")&lt;=15),Munka2!$D$1,
IF(AND(DATEDIF(E54,Munka2!$F$1,"Y")&gt;=16,DATEDIF(E54,Munka2!$F$1,"Y")&lt;=17),Munka2!$D$2,
IF(AND(DATEDIF(E54,Munka2!$F$1,"Y")&gt;=18,DATEDIF(E54,Munka2!$F$1,"Y")&lt;=20),Munka2!$D$3,
IF(AND(DATEDIF(E54,Munka2!$F$1,"Y")&gt;=21,DATEDIF(E54,Munka2!$F$1,"Y")&lt;=49),Munka2!$D$4,""))))</f>
        <v/>
      </c>
      <c r="I54" s="20"/>
      <c r="J54" s="20"/>
      <c r="K54" s="20"/>
      <c r="L54" s="38"/>
      <c r="M54" s="34">
        <f>Q54*Munka2!$O$2</f>
        <v>0</v>
      </c>
      <c r="Q54">
        <f t="shared" si="0"/>
        <v>0</v>
      </c>
    </row>
    <row r="55" spans="1:17" ht="15.75" thickBot="1" x14ac:dyDescent="0.3">
      <c r="A55" s="22">
        <v>50</v>
      </c>
      <c r="B55" s="23"/>
      <c r="C55" s="23"/>
      <c r="D55" s="23"/>
      <c r="E55" s="24"/>
      <c r="F55" s="39" t="str">
        <f>IF(E55="","",DATEDIF(E55,Munka2!$F$1,"Y"))</f>
        <v/>
      </c>
      <c r="G55" s="23"/>
      <c r="H55" s="40" t="str">
        <f>IF(AND(DATEDIF(E55,Munka2!$F$1,"Y")&gt;=14,DATEDIF(E55,Munka2!$F$1,"Y")&lt;=15),Munka2!$D$1,
IF(AND(DATEDIF(E55,Munka2!$F$1,"Y")&gt;=16,DATEDIF(E55,Munka2!$F$1,"Y")&lt;=17),Munka2!$D$2,
IF(AND(DATEDIF(E55,Munka2!$F$1,"Y")&gt;=18,DATEDIF(E55,Munka2!$F$1,"Y")&lt;=20),Munka2!$D$3,
IF(AND(DATEDIF(E55,Munka2!$F$1,"Y")&gt;=21,DATEDIF(E55,Munka2!$F$1,"Y")&lt;=49),Munka2!$D$4,""))))</f>
        <v/>
      </c>
      <c r="I55" s="23"/>
      <c r="J55" s="23"/>
      <c r="K55" s="23"/>
      <c r="L55" s="41"/>
      <c r="M55" s="34">
        <f>Q55*Munka2!$O$2</f>
        <v>0</v>
      </c>
      <c r="Q55">
        <f t="shared" si="0"/>
        <v>0</v>
      </c>
    </row>
    <row r="56" spans="1:17" ht="15.75" thickBot="1" x14ac:dyDescent="0.3">
      <c r="K56" s="86" t="s">
        <v>56</v>
      </c>
      <c r="L56" s="86"/>
      <c r="M56" s="33">
        <f>SUM(M6:M55)</f>
        <v>0</v>
      </c>
    </row>
    <row r="57" spans="1:17" x14ac:dyDescent="0.25">
      <c r="A57" s="69" t="s">
        <v>32</v>
      </c>
      <c r="B57" s="69"/>
      <c r="C57" s="69"/>
      <c r="D57" s="69"/>
      <c r="E57" s="69"/>
      <c r="F57" s="69"/>
      <c r="G57" s="69"/>
      <c r="H57" s="69"/>
      <c r="I57" s="69"/>
      <c r="J57" s="69"/>
      <c r="K57" s="69"/>
      <c r="L57" s="69"/>
      <c r="M57" s="69"/>
    </row>
  </sheetData>
  <sheetProtection algorithmName="SHA-512" hashValue="6zmepDUBknbNlRQffPl3IEP4YpdAScvi84lnChXhq3SDtqAWyB0m/+evdQROBa7jdXUx9O0J5/3RSC23HCH6tQ==" saltValue="oxdRnw6NcVxZ8PzjGo0HDg==" spinCount="100000" sheet="1" objects="1" scenarios="1"/>
  <mergeCells count="14">
    <mergeCell ref="A1:B1"/>
    <mergeCell ref="C1:I1"/>
    <mergeCell ref="J1:M1"/>
    <mergeCell ref="A57:M57"/>
    <mergeCell ref="A2:M3"/>
    <mergeCell ref="A4:A5"/>
    <mergeCell ref="B4:B5"/>
    <mergeCell ref="C4:C5"/>
    <mergeCell ref="D4:D5"/>
    <mergeCell ref="E4:E5"/>
    <mergeCell ref="F4:F5"/>
    <mergeCell ref="H4:H5"/>
    <mergeCell ref="I4:L4"/>
    <mergeCell ref="K56:L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Please choose the right rank." xr:uid="{96EF2795-294D-499B-ADC1-06E88B399922}">
          <x14:formula1>
            <xm:f>Munka2!$C$1:$C$15</xm:f>
          </x14:formula1>
          <xm:sqref>D6:D55</xm:sqref>
        </x14:dataValidation>
        <x14:dataValidation type="list" allowBlank="1" showInputMessage="1" showErrorMessage="1" prompt="Please choose the right gender." xr:uid="{AD52838A-D559-4F9E-8EF8-112D542F86FD}">
          <x14:formula1>
            <xm:f>Munka2!$A$1:$A$2</xm:f>
          </x14:formula1>
          <xm:sqref>G6:G55</xm:sqref>
        </x14:dataValidation>
        <x14:dataValidation type="list" allowBlank="1" showInputMessage="1" showErrorMessage="1" xr:uid="{C6CB5DE9-430E-4655-A6C9-0E98089DAB05}">
          <x14:formula1>
            <xm:f>Munka2!$B$1:$B$2</xm:f>
          </x14:formula1>
          <xm:sqref>I6:I55 L6:L55</xm:sqref>
        </x14:dataValidation>
        <x14:dataValidation type="list" allowBlank="1" showInputMessage="1" showErrorMessage="1" prompt="Please reffer to the invite to checn if this categoty is aplicable for the Age Category." xr:uid="{8E3FE605-D4E6-4BD8-9470-3F304C42C48F}">
          <x14:formula1>
            <xm:f>Munka2!$B$1:$B$2</xm:f>
          </x14:formula1>
          <xm:sqref>J6:K55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6"/>
  <sheetViews>
    <sheetView zoomScaleNormal="100" workbookViewId="0">
      <selection activeCell="I6" sqref="I6:J9"/>
    </sheetView>
  </sheetViews>
  <sheetFormatPr defaultRowHeight="15" x14ac:dyDescent="0.25"/>
  <cols>
    <col min="1" max="1" width="9.140625" style="18"/>
    <col min="2" max="2" width="17.140625" style="18" customWidth="1"/>
    <col min="3" max="3" width="18.42578125" style="18" customWidth="1"/>
    <col min="4" max="5" width="18.28515625" style="18" customWidth="1"/>
    <col min="6" max="6" width="7.42578125" style="18" bestFit="1" customWidth="1"/>
    <col min="7" max="7" width="9.140625" style="18"/>
    <col min="8" max="8" width="14.7109375" style="18" customWidth="1"/>
    <col min="9" max="17" width="9.140625" style="18"/>
    <col min="18" max="19" width="9.140625" style="18" hidden="1" customWidth="1"/>
    <col min="20" max="16384" width="9.140625" style="18"/>
  </cols>
  <sheetData>
    <row r="1" spans="1:19" s="2" customFormat="1" ht="29.25" customHeight="1" thickBot="1" x14ac:dyDescent="0.3">
      <c r="A1" s="84" t="s">
        <v>0</v>
      </c>
      <c r="B1" s="85"/>
      <c r="C1" s="43" t="s">
        <v>60</v>
      </c>
      <c r="D1" s="44"/>
      <c r="E1" s="44"/>
      <c r="F1" s="44"/>
      <c r="G1" s="44"/>
      <c r="H1" s="44"/>
      <c r="I1" s="45"/>
      <c r="J1" s="70" t="s">
        <v>61</v>
      </c>
      <c r="K1" s="70"/>
      <c r="L1" s="70"/>
      <c r="M1" s="71"/>
    </row>
    <row r="2" spans="1:19" s="2" customFormat="1" ht="14.45" customHeight="1" x14ac:dyDescent="0.25">
      <c r="A2" s="58" t="s">
        <v>67</v>
      </c>
      <c r="B2" s="59"/>
      <c r="C2" s="59"/>
      <c r="D2" s="59"/>
      <c r="E2" s="59"/>
      <c r="F2" s="59"/>
      <c r="G2" s="59"/>
      <c r="H2" s="59"/>
      <c r="I2" s="59"/>
      <c r="J2" s="59"/>
      <c r="K2" s="59"/>
      <c r="L2" s="59"/>
      <c r="M2" s="59"/>
    </row>
    <row r="3" spans="1:19" s="7" customFormat="1" ht="15" customHeight="1" thickBot="1" x14ac:dyDescent="0.3">
      <c r="A3" s="60"/>
      <c r="B3" s="60"/>
      <c r="C3" s="60"/>
      <c r="D3" s="60"/>
      <c r="E3" s="60"/>
      <c r="F3" s="60"/>
      <c r="G3" s="60"/>
      <c r="H3" s="60"/>
      <c r="I3" s="60"/>
      <c r="J3" s="60"/>
      <c r="K3" s="60"/>
      <c r="L3" s="60"/>
      <c r="M3" s="60"/>
    </row>
    <row r="4" spans="1:19" x14ac:dyDescent="0.25">
      <c r="A4" s="107" t="s">
        <v>5</v>
      </c>
      <c r="B4" s="78" t="s">
        <v>26</v>
      </c>
      <c r="C4" s="78" t="s">
        <v>27</v>
      </c>
      <c r="D4" s="78"/>
      <c r="E4" s="67" t="s">
        <v>59</v>
      </c>
      <c r="F4" s="67" t="s">
        <v>51</v>
      </c>
      <c r="G4" s="8" t="s">
        <v>7</v>
      </c>
      <c r="H4" s="67" t="s">
        <v>52</v>
      </c>
      <c r="I4" s="78" t="s">
        <v>31</v>
      </c>
      <c r="J4" s="78"/>
      <c r="K4" s="78"/>
      <c r="L4" s="78"/>
      <c r="M4" s="78"/>
      <c r="N4" s="78"/>
      <c r="O4" s="9" t="s">
        <v>8</v>
      </c>
    </row>
    <row r="5" spans="1:19" ht="15.75" thickBot="1" x14ac:dyDescent="0.3">
      <c r="A5" s="108"/>
      <c r="B5" s="79"/>
      <c r="C5" s="79"/>
      <c r="D5" s="79"/>
      <c r="E5" s="68"/>
      <c r="F5" s="68"/>
      <c r="G5" s="11" t="s">
        <v>9</v>
      </c>
      <c r="H5" s="68"/>
      <c r="I5" s="79" t="s">
        <v>10</v>
      </c>
      <c r="J5" s="79"/>
      <c r="K5" s="110" t="s">
        <v>34</v>
      </c>
      <c r="L5" s="111"/>
      <c r="M5" s="110" t="s">
        <v>53</v>
      </c>
      <c r="N5" s="111"/>
      <c r="O5" s="25"/>
    </row>
    <row r="6" spans="1:19" ht="15.75" thickBot="1" x14ac:dyDescent="0.3">
      <c r="A6" s="100" t="s">
        <v>12</v>
      </c>
      <c r="B6" s="103"/>
      <c r="C6" s="103"/>
      <c r="D6" s="103"/>
      <c r="E6" s="26"/>
      <c r="F6" s="29" t="str">
        <f>IF(E6="","",DATEDIF(E6,Munka2!$F$1,"Y"))</f>
        <v/>
      </c>
      <c r="G6" s="103"/>
      <c r="H6" s="104" t="str">
        <f>IF(AND(F6="",F7="",F8="",F9=""),"",IF(AND(SMALL(F6:F9,1)&gt;=14,LARGE(F6:F9,1)&lt;=15),Munka2!$D$1,IF(AND(SMALL(F6:F9,1)&gt;=14,LARGE(F6:F9,1)&lt;=17),Munka2!$D$2,IF(AND(SMALL(F6:F9,1)&gt;=14,LARGE(F6:F9,1)&lt;=20),Munka2!$D$3,IF(AND(SMALL(F6:F9,1)&gt;=14,LARGE(F6:F9,1)&lt;=49),Munka2!$D$4,"")))))</f>
        <v/>
      </c>
      <c r="I6" s="103"/>
      <c r="J6" s="103"/>
      <c r="K6" s="103"/>
      <c r="L6" s="103"/>
      <c r="M6" s="89"/>
      <c r="N6" s="90"/>
      <c r="O6" s="95">
        <f>R6*Munka2!$O$3 + S6*Munka2!$O$4</f>
        <v>0</v>
      </c>
      <c r="R6">
        <f>COUNTIFS(I6:L9,"=yes")</f>
        <v>0</v>
      </c>
      <c r="S6" s="18">
        <f>COUNTIFS(M6:N9,"=yes")</f>
        <v>0</v>
      </c>
    </row>
    <row r="7" spans="1:19" ht="15.75" thickBot="1" x14ac:dyDescent="0.3">
      <c r="A7" s="101"/>
      <c r="B7" s="98"/>
      <c r="C7" s="98"/>
      <c r="D7" s="98"/>
      <c r="E7" s="27"/>
      <c r="F7" s="29" t="str">
        <f>IF(E7="","",DATEDIF(E7,Munka2!$F$1,"Y"))</f>
        <v/>
      </c>
      <c r="G7" s="98"/>
      <c r="H7" s="105"/>
      <c r="I7" s="98"/>
      <c r="J7" s="98"/>
      <c r="K7" s="98"/>
      <c r="L7" s="98"/>
      <c r="M7" s="91"/>
      <c r="N7" s="92"/>
      <c r="O7" s="96"/>
    </row>
    <row r="8" spans="1:19" ht="15.75" thickBot="1" x14ac:dyDescent="0.3">
      <c r="A8" s="101"/>
      <c r="B8" s="98"/>
      <c r="C8" s="98"/>
      <c r="D8" s="98"/>
      <c r="E8" s="27"/>
      <c r="F8" s="29" t="str">
        <f>IF(E8="","",DATEDIF(E8,Munka2!$F$1,"Y"))</f>
        <v/>
      </c>
      <c r="G8" s="98"/>
      <c r="H8" s="105"/>
      <c r="I8" s="98"/>
      <c r="J8" s="98"/>
      <c r="K8" s="98"/>
      <c r="L8" s="98"/>
      <c r="M8" s="91"/>
      <c r="N8" s="92"/>
      <c r="O8" s="96"/>
    </row>
    <row r="9" spans="1:19" ht="15.75" thickBot="1" x14ac:dyDescent="0.3">
      <c r="A9" s="102"/>
      <c r="B9" s="99"/>
      <c r="C9" s="99"/>
      <c r="D9" s="99"/>
      <c r="E9" s="28"/>
      <c r="F9" s="29" t="str">
        <f>IF(E9="","",DATEDIF(E9,Munka2!$F$1,"Y"))</f>
        <v/>
      </c>
      <c r="G9" s="99"/>
      <c r="H9" s="106"/>
      <c r="I9" s="99"/>
      <c r="J9" s="99"/>
      <c r="K9" s="99"/>
      <c r="L9" s="99"/>
      <c r="M9" s="93"/>
      <c r="N9" s="94"/>
      <c r="O9" s="97"/>
    </row>
    <row r="10" spans="1:19" ht="15.75" thickBot="1" x14ac:dyDescent="0.3">
      <c r="A10" s="100" t="s">
        <v>13</v>
      </c>
      <c r="B10" s="103"/>
      <c r="C10" s="103"/>
      <c r="D10" s="103"/>
      <c r="E10" s="26"/>
      <c r="F10" s="29" t="str">
        <f>IF(E10="","",DATEDIF(E10,Munka2!$F$1,"Y"))</f>
        <v/>
      </c>
      <c r="G10" s="103"/>
      <c r="H10" s="104" t="str">
        <f>IF(AND(F10="",F11="",F12="",F13=""),"",IF(AND(SMALL(F10:F13,1)&gt;=14,LARGE(F10:F13,1)&lt;=15),Munka2!$D$1,IF(AND(SMALL(F10:F13,1)&gt;=14,LARGE(F10:F13,1)&lt;=17),Munka2!$D$2,IF(AND(SMALL(F10:F13,1)&gt;=14,LARGE(F10:F13,1)&lt;=20),Munka2!$D$3,IF(AND(SMALL(F10:F13,1)&gt;=14,LARGE(F10:F13,1)&lt;=49),Munka2!$D$4,"")))))</f>
        <v/>
      </c>
      <c r="I10" s="103"/>
      <c r="J10" s="103"/>
      <c r="K10" s="89"/>
      <c r="L10" s="90"/>
      <c r="M10" s="89"/>
      <c r="N10" s="90"/>
      <c r="O10" s="95">
        <f>R10*Munka2!$O$3 + S10*Munka2!$O$4</f>
        <v>0</v>
      </c>
      <c r="R10">
        <f>COUNTIFS(I10:L13,"=yes")</f>
        <v>0</v>
      </c>
      <c r="S10" s="18">
        <f>COUNTIFS(M10:N13,"=yes")</f>
        <v>0</v>
      </c>
    </row>
    <row r="11" spans="1:19" ht="15.75" thickBot="1" x14ac:dyDescent="0.3">
      <c r="A11" s="101"/>
      <c r="B11" s="98"/>
      <c r="C11" s="98"/>
      <c r="D11" s="98"/>
      <c r="E11" s="27"/>
      <c r="F11" s="29" t="str">
        <f>IF(E11="","",DATEDIF(E11,Munka2!$F$1,"Y"))</f>
        <v/>
      </c>
      <c r="G11" s="98"/>
      <c r="H11" s="105"/>
      <c r="I11" s="98"/>
      <c r="J11" s="98"/>
      <c r="K11" s="91"/>
      <c r="L11" s="92"/>
      <c r="M11" s="91"/>
      <c r="N11" s="92"/>
      <c r="O11" s="96"/>
    </row>
    <row r="12" spans="1:19" ht="15.75" thickBot="1" x14ac:dyDescent="0.3">
      <c r="A12" s="101"/>
      <c r="B12" s="98"/>
      <c r="C12" s="98"/>
      <c r="D12" s="98"/>
      <c r="E12" s="27"/>
      <c r="F12" s="29" t="str">
        <f>IF(E12="","",DATEDIF(E12,Munka2!$F$1,"Y"))</f>
        <v/>
      </c>
      <c r="G12" s="98"/>
      <c r="H12" s="105"/>
      <c r="I12" s="98"/>
      <c r="J12" s="98"/>
      <c r="K12" s="91"/>
      <c r="L12" s="92"/>
      <c r="M12" s="91"/>
      <c r="N12" s="92"/>
      <c r="O12" s="96"/>
    </row>
    <row r="13" spans="1:19" ht="15.75" thickBot="1" x14ac:dyDescent="0.3">
      <c r="A13" s="102"/>
      <c r="B13" s="99"/>
      <c r="C13" s="99"/>
      <c r="D13" s="99"/>
      <c r="E13" s="28"/>
      <c r="F13" s="29" t="str">
        <f>IF(E13="","",DATEDIF(E13,Munka2!$F$1,"Y"))</f>
        <v/>
      </c>
      <c r="G13" s="99"/>
      <c r="H13" s="106"/>
      <c r="I13" s="99"/>
      <c r="J13" s="99"/>
      <c r="K13" s="93"/>
      <c r="L13" s="94"/>
      <c r="M13" s="93"/>
      <c r="N13" s="94"/>
      <c r="O13" s="97"/>
    </row>
    <row r="14" spans="1:19" ht="15.75" thickBot="1" x14ac:dyDescent="0.3">
      <c r="A14" s="100" t="s">
        <v>14</v>
      </c>
      <c r="B14" s="103"/>
      <c r="C14" s="103"/>
      <c r="D14" s="103"/>
      <c r="E14" s="26"/>
      <c r="F14" s="29" t="str">
        <f>IF(E14="","",DATEDIF(E14,Munka2!$F$1,"Y"))</f>
        <v/>
      </c>
      <c r="G14" s="103"/>
      <c r="H14" s="104" t="str">
        <f>IF(AND(F14="",F15="",F16="",F17=""),"",IF(AND(SMALL(F14:F17,1)&gt;=14,LARGE(F14:F17,1)&lt;=15),Munka2!$D$1,IF(AND(SMALL(F14:F17,1)&gt;=14,LARGE(F14:F17,1)&lt;=17),Munka2!$D$2,IF(AND(SMALL(F14:F17,1)&gt;=14,LARGE(F14:F17,1)&lt;=20),Munka2!$D$3,IF(AND(SMALL(F14:F17,1)&gt;=14,LARGE(F14:F17,1)&lt;=49),Munka2!$D$4,"")))))</f>
        <v/>
      </c>
      <c r="I14" s="103"/>
      <c r="J14" s="103"/>
      <c r="K14" s="89"/>
      <c r="L14" s="90"/>
      <c r="M14" s="89"/>
      <c r="N14" s="90"/>
      <c r="O14" s="95">
        <f>R14*Munka2!$O$3 + S14*Munka2!$O$4</f>
        <v>0</v>
      </c>
      <c r="R14">
        <f>COUNTIFS(I14:L17,"=yes")</f>
        <v>0</v>
      </c>
      <c r="S14" s="18">
        <f>COUNTIFS(M14:N17,"=yes")</f>
        <v>0</v>
      </c>
    </row>
    <row r="15" spans="1:19" ht="15.75" thickBot="1" x14ac:dyDescent="0.3">
      <c r="A15" s="101"/>
      <c r="B15" s="98"/>
      <c r="C15" s="98"/>
      <c r="D15" s="98"/>
      <c r="E15" s="27"/>
      <c r="F15" s="29" t="str">
        <f>IF(E15="","",DATEDIF(E15,Munka2!$F$1,"Y"))</f>
        <v/>
      </c>
      <c r="G15" s="98"/>
      <c r="H15" s="105"/>
      <c r="I15" s="98"/>
      <c r="J15" s="98"/>
      <c r="K15" s="91"/>
      <c r="L15" s="92"/>
      <c r="M15" s="91"/>
      <c r="N15" s="92"/>
      <c r="O15" s="96"/>
    </row>
    <row r="16" spans="1:19" ht="15.75" thickBot="1" x14ac:dyDescent="0.3">
      <c r="A16" s="101"/>
      <c r="B16" s="98"/>
      <c r="C16" s="98"/>
      <c r="D16" s="98"/>
      <c r="E16" s="27"/>
      <c r="F16" s="29" t="str">
        <f>IF(E16="","",DATEDIF(E16,Munka2!$F$1,"Y"))</f>
        <v/>
      </c>
      <c r="G16" s="98"/>
      <c r="H16" s="105"/>
      <c r="I16" s="98"/>
      <c r="J16" s="98"/>
      <c r="K16" s="91"/>
      <c r="L16" s="92"/>
      <c r="M16" s="91"/>
      <c r="N16" s="92"/>
      <c r="O16" s="96"/>
    </row>
    <row r="17" spans="1:19" ht="15.75" thickBot="1" x14ac:dyDescent="0.3">
      <c r="A17" s="102"/>
      <c r="B17" s="99"/>
      <c r="C17" s="99"/>
      <c r="D17" s="99"/>
      <c r="E17" s="28"/>
      <c r="F17" s="29" t="str">
        <f>IF(E17="","",DATEDIF(E17,Munka2!$F$1,"Y"))</f>
        <v/>
      </c>
      <c r="G17" s="99"/>
      <c r="H17" s="106"/>
      <c r="I17" s="99"/>
      <c r="J17" s="99"/>
      <c r="K17" s="93"/>
      <c r="L17" s="94"/>
      <c r="M17" s="93"/>
      <c r="N17" s="94"/>
      <c r="O17" s="97"/>
    </row>
    <row r="18" spans="1:19" ht="15.75" thickBot="1" x14ac:dyDescent="0.3">
      <c r="A18" s="100" t="s">
        <v>15</v>
      </c>
      <c r="B18" s="103"/>
      <c r="C18" s="103"/>
      <c r="D18" s="103"/>
      <c r="E18" s="26"/>
      <c r="F18" s="29" t="str">
        <f>IF(E18="","",DATEDIF(E18,Munka2!$F$1,"Y"))</f>
        <v/>
      </c>
      <c r="G18" s="103"/>
      <c r="H18" s="104" t="str">
        <f>IF(AND(F18="",F19="",F20="",F21=""),"",IF(AND(SMALL(F18:F21,1)&gt;=14,LARGE(F18:F21,1)&lt;=15),Munka2!$D$1,IF(AND(SMALL(F18:F21,1)&gt;=14,LARGE(F18:F21,1)&lt;=17),Munka2!$D$2,IF(AND(SMALL(F18:F21,1)&gt;=14,LARGE(F18:F21,1)&lt;=20),Munka2!$D$3,IF(AND(SMALL(F18:F21,1)&gt;=14,LARGE(F18:F21,1)&lt;=49),Munka2!$D$4,"")))))</f>
        <v/>
      </c>
      <c r="I18" s="103"/>
      <c r="J18" s="103"/>
      <c r="K18" s="89"/>
      <c r="L18" s="90"/>
      <c r="M18" s="89"/>
      <c r="N18" s="90"/>
      <c r="O18" s="95">
        <f>R18*Munka2!$O$3 + S18*Munka2!$O$4</f>
        <v>0</v>
      </c>
      <c r="R18">
        <f>COUNTIFS(I18:L21,"=yes")</f>
        <v>0</v>
      </c>
      <c r="S18" s="18">
        <f>COUNTIFS(M18:N21,"=yes")</f>
        <v>0</v>
      </c>
    </row>
    <row r="19" spans="1:19" ht="15.75" thickBot="1" x14ac:dyDescent="0.3">
      <c r="A19" s="101"/>
      <c r="B19" s="98"/>
      <c r="C19" s="98"/>
      <c r="D19" s="98"/>
      <c r="E19" s="27"/>
      <c r="F19" s="29" t="str">
        <f>IF(E19="","",DATEDIF(E19,Munka2!$F$1,"Y"))</f>
        <v/>
      </c>
      <c r="G19" s="98"/>
      <c r="H19" s="105"/>
      <c r="I19" s="98"/>
      <c r="J19" s="98"/>
      <c r="K19" s="91"/>
      <c r="L19" s="92"/>
      <c r="M19" s="91"/>
      <c r="N19" s="92"/>
      <c r="O19" s="96"/>
    </row>
    <row r="20" spans="1:19" ht="15.75" thickBot="1" x14ac:dyDescent="0.3">
      <c r="A20" s="101"/>
      <c r="B20" s="98"/>
      <c r="C20" s="98"/>
      <c r="D20" s="98"/>
      <c r="E20" s="27"/>
      <c r="F20" s="29" t="str">
        <f>IF(E20="","",DATEDIF(E20,Munka2!$F$1,"Y"))</f>
        <v/>
      </c>
      <c r="G20" s="98"/>
      <c r="H20" s="105"/>
      <c r="I20" s="98"/>
      <c r="J20" s="98"/>
      <c r="K20" s="91"/>
      <c r="L20" s="92"/>
      <c r="M20" s="91"/>
      <c r="N20" s="92"/>
      <c r="O20" s="96"/>
    </row>
    <row r="21" spans="1:19" ht="15.75" thickBot="1" x14ac:dyDescent="0.3">
      <c r="A21" s="102"/>
      <c r="B21" s="99"/>
      <c r="C21" s="99"/>
      <c r="D21" s="99"/>
      <c r="E21" s="28"/>
      <c r="F21" s="29" t="str">
        <f>IF(E21="","",DATEDIF(E21,Munka2!$F$1,"Y"))</f>
        <v/>
      </c>
      <c r="G21" s="99"/>
      <c r="H21" s="106"/>
      <c r="I21" s="99"/>
      <c r="J21" s="99"/>
      <c r="K21" s="93"/>
      <c r="L21" s="94"/>
      <c r="M21" s="93"/>
      <c r="N21" s="94"/>
      <c r="O21" s="97"/>
    </row>
    <row r="22" spans="1:19" ht="15.75" thickBot="1" x14ac:dyDescent="0.3">
      <c r="A22" s="100" t="s">
        <v>16</v>
      </c>
      <c r="B22" s="103"/>
      <c r="C22" s="103"/>
      <c r="D22" s="103"/>
      <c r="E22" s="26"/>
      <c r="F22" s="29" t="str">
        <f>IF(E22="","",DATEDIF(E22,Munka2!$F$1,"Y"))</f>
        <v/>
      </c>
      <c r="G22" s="103"/>
      <c r="H22" s="104" t="str">
        <f>IF(AND(F22="",F23="",F24="",F25=""),"",IF(AND(SMALL(F22:F25,1)&gt;=14,LARGE(F22:F25,1)&lt;=15),Munka2!$D$1,IF(AND(SMALL(F22:F25,1)&gt;=14,LARGE(F22:F25,1)&lt;=17),Munka2!$D$2,IF(AND(SMALL(F22:F25,1)&gt;=14,LARGE(F22:F25,1)&lt;=20),Munka2!$D$3,IF(AND(SMALL(F22:F25,1)&gt;=14,LARGE(F22:F25,1)&lt;=49),Munka2!$D$4,"")))))</f>
        <v/>
      </c>
      <c r="I22" s="103"/>
      <c r="J22" s="103"/>
      <c r="K22" s="89"/>
      <c r="L22" s="90"/>
      <c r="M22" s="89"/>
      <c r="N22" s="90"/>
      <c r="O22" s="95">
        <f>R22*Munka2!$O$3 + S22*Munka2!$O$4</f>
        <v>0</v>
      </c>
      <c r="R22">
        <f>COUNTIFS(I22:L25,"=yes")</f>
        <v>0</v>
      </c>
      <c r="S22" s="18">
        <f>COUNTIFS(M22:N25,"=yes")</f>
        <v>0</v>
      </c>
    </row>
    <row r="23" spans="1:19" ht="15.75" thickBot="1" x14ac:dyDescent="0.3">
      <c r="A23" s="101"/>
      <c r="B23" s="98"/>
      <c r="C23" s="98"/>
      <c r="D23" s="98"/>
      <c r="E23" s="27"/>
      <c r="F23" s="29" t="str">
        <f>IF(E23="","",DATEDIF(E23,Munka2!$F$1,"Y"))</f>
        <v/>
      </c>
      <c r="G23" s="98"/>
      <c r="H23" s="105"/>
      <c r="I23" s="98"/>
      <c r="J23" s="98"/>
      <c r="K23" s="91"/>
      <c r="L23" s="92"/>
      <c r="M23" s="91"/>
      <c r="N23" s="92"/>
      <c r="O23" s="96"/>
    </row>
    <row r="24" spans="1:19" ht="15.75" thickBot="1" x14ac:dyDescent="0.3">
      <c r="A24" s="101"/>
      <c r="B24" s="98"/>
      <c r="C24" s="98"/>
      <c r="D24" s="98"/>
      <c r="E24" s="27"/>
      <c r="F24" s="29" t="str">
        <f>IF(E24="","",DATEDIF(E24,Munka2!$F$1,"Y"))</f>
        <v/>
      </c>
      <c r="G24" s="98"/>
      <c r="H24" s="105"/>
      <c r="I24" s="98"/>
      <c r="J24" s="98"/>
      <c r="K24" s="91"/>
      <c r="L24" s="92"/>
      <c r="M24" s="91"/>
      <c r="N24" s="92"/>
      <c r="O24" s="96"/>
    </row>
    <row r="25" spans="1:19" ht="15.75" thickBot="1" x14ac:dyDescent="0.3">
      <c r="A25" s="102"/>
      <c r="B25" s="99"/>
      <c r="C25" s="99"/>
      <c r="D25" s="99"/>
      <c r="E25" s="28"/>
      <c r="F25" s="29" t="str">
        <f>IF(E25="","",DATEDIF(E25,Munka2!$F$1,"Y"))</f>
        <v/>
      </c>
      <c r="G25" s="99"/>
      <c r="H25" s="106"/>
      <c r="I25" s="99"/>
      <c r="J25" s="99"/>
      <c r="K25" s="93"/>
      <c r="L25" s="94"/>
      <c r="M25" s="93"/>
      <c r="N25" s="94"/>
      <c r="O25" s="97"/>
    </row>
    <row r="26" spans="1:19" ht="15.75" thickBot="1" x14ac:dyDescent="0.3">
      <c r="A26" s="100">
        <v>6</v>
      </c>
      <c r="B26" s="103"/>
      <c r="C26" s="103"/>
      <c r="D26" s="103"/>
      <c r="E26" s="26"/>
      <c r="F26" s="29" t="str">
        <f>IF(E26="","",DATEDIF(E26,Munka2!$F$1,"Y"))</f>
        <v/>
      </c>
      <c r="G26" s="103"/>
      <c r="H26" s="104" t="str">
        <f>IF(AND(F26="",F27="",F28="",F29=""),"",IF(AND(SMALL(F26:F29,1)&gt;=14,LARGE(F26:F29,1)&lt;=15),Munka2!$D$1,IF(AND(SMALL(F26:F29,1)&gt;=14,LARGE(F26:F29,1)&lt;=17),Munka2!$D$2,IF(AND(SMALL(F26:F29,1)&gt;=14,LARGE(F26:F29,1)&lt;=20),Munka2!$D$3,IF(AND(SMALL(F26:F29,1)&gt;=14,LARGE(F26:F29,1)&lt;=49),Munka2!$D$4,"")))))</f>
        <v/>
      </c>
      <c r="I26" s="103"/>
      <c r="J26" s="103"/>
      <c r="K26" s="89"/>
      <c r="L26" s="90"/>
      <c r="M26" s="89"/>
      <c r="N26" s="90"/>
      <c r="O26" s="95">
        <f>R26*Munka2!$O$3 + S26*Munka2!$O$4</f>
        <v>0</v>
      </c>
      <c r="R26">
        <f>COUNTIFS(I26:L29,"=yes")</f>
        <v>0</v>
      </c>
      <c r="S26" s="18">
        <f>COUNTIFS(M26:N29,"=yes")</f>
        <v>0</v>
      </c>
    </row>
    <row r="27" spans="1:19" ht="15.75" thickBot="1" x14ac:dyDescent="0.3">
      <c r="A27" s="101"/>
      <c r="B27" s="98"/>
      <c r="C27" s="98"/>
      <c r="D27" s="98"/>
      <c r="E27" s="27"/>
      <c r="F27" s="29" t="str">
        <f>IF(E27="","",DATEDIF(E27,Munka2!$F$1,"Y"))</f>
        <v/>
      </c>
      <c r="G27" s="98"/>
      <c r="H27" s="105"/>
      <c r="I27" s="98"/>
      <c r="J27" s="98"/>
      <c r="K27" s="91"/>
      <c r="L27" s="92"/>
      <c r="M27" s="91"/>
      <c r="N27" s="92"/>
      <c r="O27" s="96"/>
    </row>
    <row r="28" spans="1:19" ht="15.75" thickBot="1" x14ac:dyDescent="0.3">
      <c r="A28" s="101"/>
      <c r="B28" s="98"/>
      <c r="C28" s="98"/>
      <c r="D28" s="98"/>
      <c r="E28" s="27"/>
      <c r="F28" s="29" t="str">
        <f>IF(E28="","",DATEDIF(E28,Munka2!$F$1,"Y"))</f>
        <v/>
      </c>
      <c r="G28" s="98"/>
      <c r="H28" s="105"/>
      <c r="I28" s="98"/>
      <c r="J28" s="98"/>
      <c r="K28" s="91"/>
      <c r="L28" s="92"/>
      <c r="M28" s="91"/>
      <c r="N28" s="92"/>
      <c r="O28" s="96"/>
    </row>
    <row r="29" spans="1:19" ht="15.75" thickBot="1" x14ac:dyDescent="0.3">
      <c r="A29" s="102"/>
      <c r="B29" s="99"/>
      <c r="C29" s="99"/>
      <c r="D29" s="99"/>
      <c r="E29" s="28"/>
      <c r="F29" s="29" t="str">
        <f>IF(E29="","",DATEDIF(E29,Munka2!$F$1,"Y"))</f>
        <v/>
      </c>
      <c r="G29" s="99"/>
      <c r="H29" s="106"/>
      <c r="I29" s="99"/>
      <c r="J29" s="99"/>
      <c r="K29" s="93"/>
      <c r="L29" s="94"/>
      <c r="M29" s="93"/>
      <c r="N29" s="94"/>
      <c r="O29" s="97"/>
    </row>
    <row r="30" spans="1:19" ht="15.75" thickBot="1" x14ac:dyDescent="0.3">
      <c r="A30" s="100">
        <v>7</v>
      </c>
      <c r="B30" s="103"/>
      <c r="C30" s="103"/>
      <c r="D30" s="103"/>
      <c r="E30" s="26"/>
      <c r="F30" s="29" t="str">
        <f>IF(E30="","",DATEDIF(E30,Munka2!$F$1,"Y"))</f>
        <v/>
      </c>
      <c r="G30" s="103"/>
      <c r="H30" s="104" t="str">
        <f>IF(AND(F30="",F31="",F32="",F33=""),"",IF(AND(SMALL(F30:F33,1)&gt;=14,LARGE(F30:F33,1)&lt;=15),Munka2!$D$1,IF(AND(SMALL(F30:F33,1)&gt;=14,LARGE(F30:F33,1)&lt;=17),Munka2!$D$2,IF(AND(SMALL(F30:F33,1)&gt;=14,LARGE(F30:F33,1)&lt;=20),Munka2!$D$3,IF(AND(SMALL(F30:F33,1)&gt;=14,LARGE(F30:F33,1)&lt;=49),Munka2!$D$4,"")))))</f>
        <v/>
      </c>
      <c r="I30" s="103"/>
      <c r="J30" s="103"/>
      <c r="K30" s="89"/>
      <c r="L30" s="90"/>
      <c r="M30" s="89"/>
      <c r="N30" s="90"/>
      <c r="O30" s="95">
        <f>R30*Munka2!$O$3 + S30*Munka2!$O$4</f>
        <v>0</v>
      </c>
      <c r="R30">
        <f>COUNTIFS(I30:L33,"=yes")</f>
        <v>0</v>
      </c>
      <c r="S30" s="18">
        <f>COUNTIFS(M30:N33,"=yes")</f>
        <v>0</v>
      </c>
    </row>
    <row r="31" spans="1:19" ht="15.75" thickBot="1" x14ac:dyDescent="0.3">
      <c r="A31" s="101"/>
      <c r="B31" s="98"/>
      <c r="C31" s="98"/>
      <c r="D31" s="98"/>
      <c r="E31" s="27"/>
      <c r="F31" s="29" t="str">
        <f>IF(E31="","",DATEDIF(E31,Munka2!$F$1,"Y"))</f>
        <v/>
      </c>
      <c r="G31" s="98"/>
      <c r="H31" s="105"/>
      <c r="I31" s="98"/>
      <c r="J31" s="98"/>
      <c r="K31" s="91"/>
      <c r="L31" s="92"/>
      <c r="M31" s="91"/>
      <c r="N31" s="92"/>
      <c r="O31" s="96"/>
    </row>
    <row r="32" spans="1:19" ht="15.75" thickBot="1" x14ac:dyDescent="0.3">
      <c r="A32" s="101"/>
      <c r="B32" s="98"/>
      <c r="C32" s="98"/>
      <c r="D32" s="98"/>
      <c r="E32" s="27"/>
      <c r="F32" s="29" t="str">
        <f>IF(E32="","",DATEDIF(E32,Munka2!$F$1,"Y"))</f>
        <v/>
      </c>
      <c r="G32" s="98"/>
      <c r="H32" s="105"/>
      <c r="I32" s="98"/>
      <c r="J32" s="98"/>
      <c r="K32" s="91"/>
      <c r="L32" s="92"/>
      <c r="M32" s="91"/>
      <c r="N32" s="92"/>
      <c r="O32" s="96"/>
    </row>
    <row r="33" spans="1:19" ht="15.75" thickBot="1" x14ac:dyDescent="0.3">
      <c r="A33" s="102"/>
      <c r="B33" s="99"/>
      <c r="C33" s="99"/>
      <c r="D33" s="99"/>
      <c r="E33" s="28"/>
      <c r="F33" s="29" t="str">
        <f>IF(E33="","",DATEDIF(E33,Munka2!$F$1,"Y"))</f>
        <v/>
      </c>
      <c r="G33" s="99"/>
      <c r="H33" s="106"/>
      <c r="I33" s="99"/>
      <c r="J33" s="99"/>
      <c r="K33" s="93"/>
      <c r="L33" s="94"/>
      <c r="M33" s="93"/>
      <c r="N33" s="94"/>
      <c r="O33" s="97"/>
    </row>
    <row r="34" spans="1:19" ht="15.75" thickBot="1" x14ac:dyDescent="0.3">
      <c r="A34" s="100">
        <v>8</v>
      </c>
      <c r="B34" s="103"/>
      <c r="C34" s="103"/>
      <c r="D34" s="103"/>
      <c r="E34" s="26"/>
      <c r="F34" s="29" t="str">
        <f>IF(E34="","",DATEDIF(E34,Munka2!$F$1,"Y"))</f>
        <v/>
      </c>
      <c r="G34" s="103"/>
      <c r="H34" s="104" t="str">
        <f>IF(AND(F34="",F35="",F36="",F37=""),"",IF(AND(SMALL(F34:F37,1)&gt;=14,LARGE(F34:F37,1)&lt;=15),Munka2!$D$1,IF(AND(SMALL(F34:F37,1)&gt;=14,LARGE(F34:F37,1)&lt;=17),Munka2!$D$2,IF(AND(SMALL(F34:F37,1)&gt;=14,LARGE(F34:F37,1)&lt;=20),Munka2!$D$3,IF(AND(SMALL(F34:F37,1)&gt;=14,LARGE(F34:F37,1)&lt;=49),Munka2!$D$4,"")))))</f>
        <v/>
      </c>
      <c r="I34" s="103"/>
      <c r="J34" s="103"/>
      <c r="K34" s="89"/>
      <c r="L34" s="90"/>
      <c r="M34" s="89"/>
      <c r="N34" s="90"/>
      <c r="O34" s="95">
        <f>R34*Munka2!$O$3 + S34*Munka2!$O$4</f>
        <v>0</v>
      </c>
      <c r="R34">
        <f>COUNTIFS(I34:L37,"=yes")</f>
        <v>0</v>
      </c>
      <c r="S34" s="18">
        <f>COUNTIFS(M34:N37,"=yes")</f>
        <v>0</v>
      </c>
    </row>
    <row r="35" spans="1:19" ht="15.75" thickBot="1" x14ac:dyDescent="0.3">
      <c r="A35" s="101"/>
      <c r="B35" s="98"/>
      <c r="C35" s="98"/>
      <c r="D35" s="98"/>
      <c r="E35" s="27"/>
      <c r="F35" s="29" t="str">
        <f>IF(E35="","",DATEDIF(E35,Munka2!$F$1,"Y"))</f>
        <v/>
      </c>
      <c r="G35" s="98"/>
      <c r="H35" s="105"/>
      <c r="I35" s="98"/>
      <c r="J35" s="98"/>
      <c r="K35" s="91"/>
      <c r="L35" s="92"/>
      <c r="M35" s="91"/>
      <c r="N35" s="92"/>
      <c r="O35" s="96"/>
    </row>
    <row r="36" spans="1:19" ht="15.75" thickBot="1" x14ac:dyDescent="0.3">
      <c r="A36" s="101"/>
      <c r="B36" s="98"/>
      <c r="C36" s="98"/>
      <c r="D36" s="98"/>
      <c r="E36" s="27"/>
      <c r="F36" s="29" t="str">
        <f>IF(E36="","",DATEDIF(E36,Munka2!$F$1,"Y"))</f>
        <v/>
      </c>
      <c r="G36" s="98"/>
      <c r="H36" s="105"/>
      <c r="I36" s="98"/>
      <c r="J36" s="98"/>
      <c r="K36" s="91"/>
      <c r="L36" s="92"/>
      <c r="M36" s="91"/>
      <c r="N36" s="92"/>
      <c r="O36" s="96"/>
    </row>
    <row r="37" spans="1:19" ht="15.75" thickBot="1" x14ac:dyDescent="0.3">
      <c r="A37" s="102"/>
      <c r="B37" s="99"/>
      <c r="C37" s="99"/>
      <c r="D37" s="99"/>
      <c r="E37" s="28"/>
      <c r="F37" s="29" t="str">
        <f>IF(E37="","",DATEDIF(E37,Munka2!$F$1,"Y"))</f>
        <v/>
      </c>
      <c r="G37" s="99"/>
      <c r="H37" s="106"/>
      <c r="I37" s="99"/>
      <c r="J37" s="99"/>
      <c r="K37" s="93"/>
      <c r="L37" s="94"/>
      <c r="M37" s="93"/>
      <c r="N37" s="94"/>
      <c r="O37" s="97"/>
    </row>
    <row r="38" spans="1:19" ht="15.75" thickBot="1" x14ac:dyDescent="0.3">
      <c r="A38" s="100">
        <v>9</v>
      </c>
      <c r="B38" s="103"/>
      <c r="C38" s="103"/>
      <c r="D38" s="103"/>
      <c r="E38" s="26"/>
      <c r="F38" s="29" t="str">
        <f>IF(E38="","",DATEDIF(E38,Munka2!$F$1,"Y"))</f>
        <v/>
      </c>
      <c r="G38" s="103"/>
      <c r="H38" s="104" t="str">
        <f>IF(AND(F38="",F39="",F40="",F41=""),"",IF(AND(SMALL(F38:F41,1)&gt;=14,LARGE(F38:F41,1)&lt;=15),Munka2!$D$1,IF(AND(SMALL(F38:F41,1)&gt;=14,LARGE(F38:F41,1)&lt;=17),Munka2!$D$2,IF(AND(SMALL(F38:F41,1)&gt;=14,LARGE(F38:F41,1)&lt;=20),Munka2!$D$3,IF(AND(SMALL(F38:F41,1)&gt;=14,LARGE(F38:F41,1)&lt;=49),Munka2!$D$4,"")))))</f>
        <v/>
      </c>
      <c r="I38" s="103"/>
      <c r="J38" s="103"/>
      <c r="K38" s="89"/>
      <c r="L38" s="90"/>
      <c r="M38" s="89"/>
      <c r="N38" s="90"/>
      <c r="O38" s="95">
        <f>R38*Munka2!$O$3 + S38*Munka2!$O$4</f>
        <v>0</v>
      </c>
      <c r="R38">
        <f>COUNTIFS(I38:L41,"=yes")</f>
        <v>0</v>
      </c>
      <c r="S38" s="18">
        <f>COUNTIFS(M38:N41,"=yes")</f>
        <v>0</v>
      </c>
    </row>
    <row r="39" spans="1:19" ht="15.75" thickBot="1" x14ac:dyDescent="0.3">
      <c r="A39" s="101"/>
      <c r="B39" s="98"/>
      <c r="C39" s="98"/>
      <c r="D39" s="98"/>
      <c r="E39" s="27"/>
      <c r="F39" s="29" t="str">
        <f>IF(E39="","",DATEDIF(E39,Munka2!$F$1,"Y"))</f>
        <v/>
      </c>
      <c r="G39" s="98"/>
      <c r="H39" s="105"/>
      <c r="I39" s="98"/>
      <c r="J39" s="98"/>
      <c r="K39" s="91"/>
      <c r="L39" s="92"/>
      <c r="M39" s="91"/>
      <c r="N39" s="92"/>
      <c r="O39" s="96"/>
    </row>
    <row r="40" spans="1:19" ht="15.75" thickBot="1" x14ac:dyDescent="0.3">
      <c r="A40" s="101"/>
      <c r="B40" s="98"/>
      <c r="C40" s="98"/>
      <c r="D40" s="98"/>
      <c r="E40" s="27"/>
      <c r="F40" s="29" t="str">
        <f>IF(E40="","",DATEDIF(E40,Munka2!$F$1,"Y"))</f>
        <v/>
      </c>
      <c r="G40" s="98"/>
      <c r="H40" s="105"/>
      <c r="I40" s="98"/>
      <c r="J40" s="98"/>
      <c r="K40" s="91"/>
      <c r="L40" s="92"/>
      <c r="M40" s="91"/>
      <c r="N40" s="92"/>
      <c r="O40" s="96"/>
    </row>
    <row r="41" spans="1:19" ht="15.75" thickBot="1" x14ac:dyDescent="0.3">
      <c r="A41" s="102"/>
      <c r="B41" s="99"/>
      <c r="C41" s="99"/>
      <c r="D41" s="99"/>
      <c r="E41" s="28"/>
      <c r="F41" s="29" t="str">
        <f>IF(E41="","",DATEDIF(E41,Munka2!$F$1,"Y"))</f>
        <v/>
      </c>
      <c r="G41" s="99"/>
      <c r="H41" s="106"/>
      <c r="I41" s="99"/>
      <c r="J41" s="99"/>
      <c r="K41" s="93"/>
      <c r="L41" s="94"/>
      <c r="M41" s="93"/>
      <c r="N41" s="94"/>
      <c r="O41" s="97"/>
    </row>
    <row r="42" spans="1:19" ht="15.75" thickBot="1" x14ac:dyDescent="0.3">
      <c r="A42" s="100">
        <v>10</v>
      </c>
      <c r="B42" s="103"/>
      <c r="C42" s="103"/>
      <c r="D42" s="103"/>
      <c r="E42" s="26"/>
      <c r="F42" s="29" t="str">
        <f>IF(E42="","",DATEDIF(E42,Munka2!$F$1,"Y"))</f>
        <v/>
      </c>
      <c r="G42" s="103"/>
      <c r="H42" s="104" t="str">
        <f>IF(AND(F42="",F43="",F44="",F45=""),"",IF(AND(SMALL(F42:F45,1)&gt;=14,LARGE(F42:F45,1)&lt;=15),Munka2!$D$1,IF(AND(SMALL(F42:F45,1)&gt;=14,LARGE(F42:F45,1)&lt;=17),Munka2!$D$2,IF(AND(SMALL(F42:F45,1)&gt;=14,LARGE(F42:F45,1)&lt;=20),Munka2!$D$3,IF(AND(SMALL(F42:F45,1)&gt;=14,LARGE(F42:F45,1)&lt;=49),Munka2!$D$4,"")))))</f>
        <v/>
      </c>
      <c r="I42" s="103"/>
      <c r="J42" s="103"/>
      <c r="K42" s="89"/>
      <c r="L42" s="90"/>
      <c r="M42" s="89"/>
      <c r="N42" s="90"/>
      <c r="O42" s="95">
        <f>R42*Munka2!$O$3 + S42*Munka2!$O$4</f>
        <v>0</v>
      </c>
      <c r="R42">
        <f>COUNTIFS(I42:L45,"=yes")</f>
        <v>0</v>
      </c>
      <c r="S42" s="18">
        <f>COUNTIFS(M42:N45,"=yes")</f>
        <v>0</v>
      </c>
    </row>
    <row r="43" spans="1:19" ht="15.75" thickBot="1" x14ac:dyDescent="0.3">
      <c r="A43" s="101"/>
      <c r="B43" s="98"/>
      <c r="C43" s="98"/>
      <c r="D43" s="98"/>
      <c r="E43" s="27"/>
      <c r="F43" s="29" t="str">
        <f>IF(E43="","",DATEDIF(E43,Munka2!$F$1,"Y"))</f>
        <v/>
      </c>
      <c r="G43" s="98"/>
      <c r="H43" s="105"/>
      <c r="I43" s="98"/>
      <c r="J43" s="98"/>
      <c r="K43" s="91"/>
      <c r="L43" s="92"/>
      <c r="M43" s="91"/>
      <c r="N43" s="92"/>
      <c r="O43" s="96"/>
    </row>
    <row r="44" spans="1:19" ht="15.75" thickBot="1" x14ac:dyDescent="0.3">
      <c r="A44" s="101"/>
      <c r="B44" s="98"/>
      <c r="C44" s="98"/>
      <c r="D44" s="98"/>
      <c r="E44" s="27"/>
      <c r="F44" s="29" t="str">
        <f>IF(E44="","",DATEDIF(E44,Munka2!$F$1,"Y"))</f>
        <v/>
      </c>
      <c r="G44" s="98"/>
      <c r="H44" s="105"/>
      <c r="I44" s="98"/>
      <c r="J44" s="98"/>
      <c r="K44" s="91"/>
      <c r="L44" s="92"/>
      <c r="M44" s="91"/>
      <c r="N44" s="92"/>
      <c r="O44" s="96"/>
    </row>
    <row r="45" spans="1:19" ht="15.75" thickBot="1" x14ac:dyDescent="0.3">
      <c r="A45" s="102"/>
      <c r="B45" s="99"/>
      <c r="C45" s="99"/>
      <c r="D45" s="99"/>
      <c r="E45" s="28"/>
      <c r="F45" s="42" t="str">
        <f>IF(E45="","",DATEDIF(E45,Munka2!$F$1,"Y"))</f>
        <v/>
      </c>
      <c r="G45" s="99"/>
      <c r="H45" s="106"/>
      <c r="I45" s="99"/>
      <c r="J45" s="99"/>
      <c r="K45" s="93"/>
      <c r="L45" s="94"/>
      <c r="M45" s="93"/>
      <c r="N45" s="94"/>
      <c r="O45" s="97"/>
    </row>
    <row r="46" spans="1:19" x14ac:dyDescent="0.25">
      <c r="M46" s="109" t="s">
        <v>56</v>
      </c>
      <c r="N46" s="109"/>
      <c r="O46" s="33">
        <f>SUM(O6:O45)</f>
        <v>0</v>
      </c>
    </row>
  </sheetData>
  <mergeCells count="135">
    <mergeCell ref="M18:N21"/>
    <mergeCell ref="K22:L25"/>
    <mergeCell ref="M22:N25"/>
    <mergeCell ref="I22:J25"/>
    <mergeCell ref="A6:A9"/>
    <mergeCell ref="A22:A25"/>
    <mergeCell ref="A10:A13"/>
    <mergeCell ref="B10:B13"/>
    <mergeCell ref="A14:A17"/>
    <mergeCell ref="M46:N46"/>
    <mergeCell ref="M5:N5"/>
    <mergeCell ref="C24:D24"/>
    <mergeCell ref="C25:D25"/>
    <mergeCell ref="I5:J5"/>
    <mergeCell ref="C4:D5"/>
    <mergeCell ref="C6:D6"/>
    <mergeCell ref="K5:L5"/>
    <mergeCell ref="C7:D7"/>
    <mergeCell ref="C8:D8"/>
    <mergeCell ref="C9:D9"/>
    <mergeCell ref="C22:D22"/>
    <mergeCell ref="C19:D19"/>
    <mergeCell ref="C20:D20"/>
    <mergeCell ref="C21:D21"/>
    <mergeCell ref="C10:D10"/>
    <mergeCell ref="C11:D11"/>
    <mergeCell ref="C15:D15"/>
    <mergeCell ref="A1:B1"/>
    <mergeCell ref="C1:I1"/>
    <mergeCell ref="K14:L17"/>
    <mergeCell ref="J1:M1"/>
    <mergeCell ref="A2:M3"/>
    <mergeCell ref="B4:B5"/>
    <mergeCell ref="M14:N17"/>
    <mergeCell ref="M10:N13"/>
    <mergeCell ref="C16:D16"/>
    <mergeCell ref="C17:D17"/>
    <mergeCell ref="I4:N4"/>
    <mergeCell ref="E4:E5"/>
    <mergeCell ref="H4:H5"/>
    <mergeCell ref="H14:H17"/>
    <mergeCell ref="H18:H21"/>
    <mergeCell ref="H22:H25"/>
    <mergeCell ref="A4:A5"/>
    <mergeCell ref="B22:B25"/>
    <mergeCell ref="C12:D12"/>
    <mergeCell ref="C13:D13"/>
    <mergeCell ref="C14:D14"/>
    <mergeCell ref="F4:F5"/>
    <mergeCell ref="C18:D18"/>
    <mergeCell ref="C23:D23"/>
    <mergeCell ref="I26:J29"/>
    <mergeCell ref="K26:L29"/>
    <mergeCell ref="H26:H29"/>
    <mergeCell ref="B6:B9"/>
    <mergeCell ref="H6:H9"/>
    <mergeCell ref="H10:H13"/>
    <mergeCell ref="O22:O25"/>
    <mergeCell ref="O14:O17"/>
    <mergeCell ref="G18:G21"/>
    <mergeCell ref="I18:J21"/>
    <mergeCell ref="O18:O21"/>
    <mergeCell ref="G14:G17"/>
    <mergeCell ref="I14:J17"/>
    <mergeCell ref="G22:G25"/>
    <mergeCell ref="O6:O9"/>
    <mergeCell ref="G10:G13"/>
    <mergeCell ref="I10:J13"/>
    <mergeCell ref="O10:O13"/>
    <mergeCell ref="G6:G9"/>
    <mergeCell ref="I6:J9"/>
    <mergeCell ref="K6:L9"/>
    <mergeCell ref="M6:N9"/>
    <mergeCell ref="K10:L13"/>
    <mergeCell ref="K18:L21"/>
    <mergeCell ref="B14:B17"/>
    <mergeCell ref="A18:A21"/>
    <mergeCell ref="B18:B21"/>
    <mergeCell ref="M30:N33"/>
    <mergeCell ref="O30:O33"/>
    <mergeCell ref="C31:D31"/>
    <mergeCell ref="C32:D32"/>
    <mergeCell ref="C33:D33"/>
    <mergeCell ref="A30:A33"/>
    <mergeCell ref="B30:B33"/>
    <mergeCell ref="C30:D30"/>
    <mergeCell ref="G30:G33"/>
    <mergeCell ref="I30:J33"/>
    <mergeCell ref="K30:L33"/>
    <mergeCell ref="H30:H33"/>
    <mergeCell ref="M26:N29"/>
    <mergeCell ref="O26:O29"/>
    <mergeCell ref="C27:D27"/>
    <mergeCell ref="C28:D28"/>
    <mergeCell ref="C29:D29"/>
    <mergeCell ref="A26:A29"/>
    <mergeCell ref="B26:B29"/>
    <mergeCell ref="C26:D26"/>
    <mergeCell ref="G26:G29"/>
    <mergeCell ref="M34:N37"/>
    <mergeCell ref="O34:O37"/>
    <mergeCell ref="C35:D35"/>
    <mergeCell ref="C36:D36"/>
    <mergeCell ref="C37:D37"/>
    <mergeCell ref="A34:A37"/>
    <mergeCell ref="B34:B37"/>
    <mergeCell ref="C34:D34"/>
    <mergeCell ref="G34:G37"/>
    <mergeCell ref="I34:J37"/>
    <mergeCell ref="K34:L37"/>
    <mergeCell ref="H34:H37"/>
    <mergeCell ref="M38:N41"/>
    <mergeCell ref="O38:O41"/>
    <mergeCell ref="C39:D39"/>
    <mergeCell ref="C40:D40"/>
    <mergeCell ref="C41:D41"/>
    <mergeCell ref="A38:A41"/>
    <mergeCell ref="B38:B41"/>
    <mergeCell ref="C38:D38"/>
    <mergeCell ref="G38:G41"/>
    <mergeCell ref="I38:J41"/>
    <mergeCell ref="K38:L41"/>
    <mergeCell ref="H38:H41"/>
    <mergeCell ref="M42:N45"/>
    <mergeCell ref="O42:O45"/>
    <mergeCell ref="C43:D43"/>
    <mergeCell ref="C44:D44"/>
    <mergeCell ref="C45:D45"/>
    <mergeCell ref="A42:A45"/>
    <mergeCell ref="B42:B45"/>
    <mergeCell ref="C42:D42"/>
    <mergeCell ref="G42:G45"/>
    <mergeCell ref="I42:J45"/>
    <mergeCell ref="K42:L45"/>
    <mergeCell ref="H42:H45"/>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prompt="Please choose the right gender." xr:uid="{00000000-0002-0000-0000-000004000000}">
          <x14:formula1>
            <xm:f>Munka2!$A$1:$A$3</xm:f>
          </x14:formula1>
          <xm:sqref>G26:G29 G6:G9</xm:sqref>
        </x14:dataValidation>
        <x14:dataValidation type="list" allowBlank="1" showInputMessage="1" showErrorMessage="1" prompt="Please choose the right gender." xr:uid="{00000000-0002-0000-0000-000001000000}">
          <x14:formula1>
            <xm:f>Munka2!$A$1:$A$2</xm:f>
          </x14:formula1>
          <xm:sqref>G30:G45 G10:G25</xm:sqref>
        </x14:dataValidation>
        <x14:dataValidation type="list" allowBlank="1" showInputMessage="1" showErrorMessage="1" prompt="Team EN-BU can not be used with Female Gender" xr:uid="{914EE8E8-7B6F-432B-873E-7F36012308DB}">
          <x14:formula1>
            <xm:f>Munka2!$B$1:$B$2</xm:f>
          </x14:formula1>
          <xm:sqref>M6:N45</xm:sqref>
        </x14:dataValidation>
        <x14:dataValidation type="list" allowBlank="1" showInputMessage="1" showErrorMessage="1" prompt="Team KATA can not be used with Mixed gender" xr:uid="{937A7A87-38AD-4835-A02A-FD9F5D56795A}">
          <x14:formula1>
            <xm:f>Munka2!$B$1:$B$2</xm:f>
          </x14:formula1>
          <xm:sqref>I6:J45</xm:sqref>
        </x14:dataValidation>
        <x14:dataValidation type="list" allowBlank="1" showInputMessage="1" showErrorMessage="1" prompt="Team KUMITE can be used ONLY with Male Gender and ONLY in the following categories:_x000a_- Youths_x000a_- Seniors" xr:uid="{36E5B3E0-B506-41E5-AE61-45CEC85A5B82}">
          <x14:formula1>
            <xm:f>Munka2!$B$1:$B$2</xm:f>
          </x14:formula1>
          <xm:sqref>K6:L45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5"/>
  <sheetViews>
    <sheetView workbookViewId="0">
      <selection activeCell="D6" sqref="D6"/>
    </sheetView>
  </sheetViews>
  <sheetFormatPr defaultRowHeight="15" x14ac:dyDescent="0.25"/>
  <cols>
    <col min="3" max="3" width="18.28515625" bestFit="1" customWidth="1"/>
    <col min="4" max="4" width="16.85546875" bestFit="1" customWidth="1"/>
    <col min="6" max="6" width="27.5703125" customWidth="1"/>
    <col min="14" max="14" width="19.42578125" bestFit="1" customWidth="1"/>
  </cols>
  <sheetData>
    <row r="1" spans="1:15" x14ac:dyDescent="0.25">
      <c r="A1" t="s">
        <v>40</v>
      </c>
      <c r="B1" t="s">
        <v>24</v>
      </c>
      <c r="C1" t="s">
        <v>42</v>
      </c>
      <c r="D1" t="s">
        <v>63</v>
      </c>
      <c r="F1" s="1">
        <v>45808</v>
      </c>
    </row>
    <row r="2" spans="1:15" x14ac:dyDescent="0.25">
      <c r="A2" t="s">
        <v>41</v>
      </c>
      <c r="B2" t="s">
        <v>25</v>
      </c>
      <c r="C2" t="s">
        <v>43</v>
      </c>
      <c r="D2" t="s">
        <v>64</v>
      </c>
      <c r="N2" t="s">
        <v>37</v>
      </c>
      <c r="O2">
        <v>30</v>
      </c>
    </row>
    <row r="3" spans="1:15" x14ac:dyDescent="0.25">
      <c r="A3" t="s">
        <v>39</v>
      </c>
      <c r="C3" t="s">
        <v>44</v>
      </c>
      <c r="D3" t="s">
        <v>50</v>
      </c>
      <c r="N3" t="s">
        <v>38</v>
      </c>
      <c r="O3">
        <v>50</v>
      </c>
    </row>
    <row r="4" spans="1:15" x14ac:dyDescent="0.25">
      <c r="C4" t="s">
        <v>45</v>
      </c>
      <c r="D4" t="s">
        <v>65</v>
      </c>
      <c r="N4" t="s">
        <v>58</v>
      </c>
      <c r="O4">
        <v>50</v>
      </c>
    </row>
    <row r="5" spans="1:15" x14ac:dyDescent="0.25">
      <c r="C5" t="s">
        <v>46</v>
      </c>
      <c r="D5" t="s">
        <v>66</v>
      </c>
    </row>
    <row r="6" spans="1:15" x14ac:dyDescent="0.25">
      <c r="C6" t="s">
        <v>47</v>
      </c>
    </row>
    <row r="7" spans="1:15" x14ac:dyDescent="0.25">
      <c r="C7" t="s">
        <v>48</v>
      </c>
    </row>
    <row r="8" spans="1:15" x14ac:dyDescent="0.25">
      <c r="C8" t="s">
        <v>49</v>
      </c>
    </row>
    <row r="9" spans="1:15" x14ac:dyDescent="0.25">
      <c r="C9" t="s">
        <v>17</v>
      </c>
    </row>
    <row r="10" spans="1:15" x14ac:dyDescent="0.25">
      <c r="C10" t="s">
        <v>18</v>
      </c>
    </row>
    <row r="11" spans="1:15" x14ac:dyDescent="0.25">
      <c r="C11" t="s">
        <v>19</v>
      </c>
    </row>
    <row r="12" spans="1:15" x14ac:dyDescent="0.25">
      <c r="C12" t="s">
        <v>20</v>
      </c>
    </row>
    <row r="13" spans="1:15" x14ac:dyDescent="0.25">
      <c r="C13" t="s">
        <v>21</v>
      </c>
    </row>
    <row r="14" spans="1:15" x14ac:dyDescent="0.25">
      <c r="C14" t="s">
        <v>22</v>
      </c>
    </row>
    <row r="15" spans="1:15" x14ac:dyDescent="0.25">
      <c r="C15" t="s">
        <v>23</v>
      </c>
    </row>
  </sheetData>
  <dataValidations count="1">
    <dataValidation allowBlank="1" showInputMessage="1" showErrorMessage="1" prompt="Please choose the right gender." sqref="A1:A2" xr:uid="{00000000-0002-0000-0300-000000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Individuals 1</vt:lpstr>
      <vt:lpstr>Individuals 2</vt:lpstr>
      <vt:lpstr>Individuals 3</vt:lpstr>
      <vt:lpstr>Teams 1</vt:lpstr>
      <vt:lpstr>Munka2</vt:lpstr>
      <vt:lpstr>'Individuals 1'!Print_Area</vt:lpstr>
      <vt:lpstr>'Individuals 2'!Print_Area</vt:lpstr>
      <vt:lpstr>'Individuals 3'!Print_Area</vt:lpstr>
      <vt:lpstr>'Individuals 1'!Print_Titles</vt:lpstr>
      <vt:lpstr>'Individuals 2'!Print_Titles</vt:lpstr>
      <vt:lpstr>'Individuals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Pusztai Zsuzsa</dc:creator>
  <cp:lastModifiedBy>Th0r</cp:lastModifiedBy>
  <cp:lastPrinted>2022-04-10T11:37:56Z</cp:lastPrinted>
  <dcterms:created xsi:type="dcterms:W3CDTF">2022-04-09T19:11:04Z</dcterms:created>
  <dcterms:modified xsi:type="dcterms:W3CDTF">2025-02-11T19:54:52Z</dcterms:modified>
</cp:coreProperties>
</file>