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E:\Karate\2025\Greece ETKF\Registration_Documents\"/>
    </mc:Choice>
  </mc:AlternateContent>
  <xr:revisionPtr revIDLastSave="0" documentId="13_ncr:1_{8432B4C2-57F2-450B-A6B7-827F9D3A80EB}" xr6:coauthVersionLast="47" xr6:coauthVersionMax="47" xr10:uidLastSave="{00000000-0000-0000-0000-000000000000}"/>
  <bookViews>
    <workbookView xWindow="-120" yWindow="-120" windowWidth="29040" windowHeight="15720" xr2:uid="{00000000-000D-0000-FFFF-FFFF00000000}"/>
  </bookViews>
  <sheets>
    <sheet name="Individuals 1" sheetId="1" r:id="rId1"/>
    <sheet name="Individuals 2" sheetId="5" r:id="rId2"/>
    <sheet name="Individuals 3" sheetId="6" r:id="rId3"/>
    <sheet name="Teams 1" sheetId="3" r:id="rId4"/>
    <sheet name="Teams 2" sheetId="7" r:id="rId5"/>
    <sheet name="Munka2" sheetId="2" state="hidden" r:id="rId6"/>
  </sheets>
  <definedNames>
    <definedName name="_xlnm.Print_Area" localSheetId="0">'Individuals 1'!$A$1:$L$59</definedName>
    <definedName name="_xlnm.Print_Area" localSheetId="1">'Individuals 2'!$A$1:$L$54</definedName>
    <definedName name="_xlnm.Print_Area" localSheetId="2">'Individuals 3'!$A$1:$L$54</definedName>
    <definedName name="_xlnm.Print_Titles" localSheetId="0">'Individuals 1'!$1:$8</definedName>
    <definedName name="_xlnm.Print_Titles" localSheetId="1">'Individuals 2'!$1:$3</definedName>
    <definedName name="_xlnm.Print_Titles" localSheetId="2">'Individuals 3'!$1:$3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7" l="1"/>
  <c r="H14" i="7"/>
  <c r="H18" i="7"/>
  <c r="H22" i="7"/>
  <c r="H26" i="7"/>
  <c r="H30" i="7"/>
  <c r="H34" i="7"/>
  <c r="H38" i="7"/>
  <c r="H10" i="3"/>
  <c r="H14" i="3"/>
  <c r="H18" i="3"/>
  <c r="H22" i="3"/>
  <c r="H26" i="3"/>
  <c r="H30" i="3"/>
  <c r="H34" i="3"/>
  <c r="H38" i="3"/>
  <c r="M14" i="3"/>
  <c r="M18" i="3"/>
  <c r="M22" i="3"/>
  <c r="M26" i="3"/>
  <c r="M30" i="3"/>
  <c r="M34" i="3"/>
  <c r="M38" i="3"/>
  <c r="M10" i="3"/>
  <c r="F45" i="7"/>
  <c r="F44" i="7"/>
  <c r="F43" i="7"/>
  <c r="Q42" i="7"/>
  <c r="M42" i="7" s="1"/>
  <c r="F42" i="7"/>
  <c r="F41" i="7"/>
  <c r="F40" i="7"/>
  <c r="F39" i="7"/>
  <c r="Q38" i="7"/>
  <c r="M38" i="7" s="1"/>
  <c r="F38" i="7"/>
  <c r="F37" i="7"/>
  <c r="F36" i="7"/>
  <c r="F35" i="7"/>
  <c r="Q34" i="7"/>
  <c r="M34" i="7" s="1"/>
  <c r="F34" i="7"/>
  <c r="F33" i="7"/>
  <c r="F32" i="7"/>
  <c r="F31" i="7"/>
  <c r="Q30" i="7"/>
  <c r="M30" i="7" s="1"/>
  <c r="F30" i="7"/>
  <c r="F29" i="7"/>
  <c r="F28" i="7"/>
  <c r="F27" i="7"/>
  <c r="Q26" i="7"/>
  <c r="M26" i="7" s="1"/>
  <c r="F26" i="7"/>
  <c r="F25" i="7"/>
  <c r="F24" i="7"/>
  <c r="F23" i="7"/>
  <c r="Q22" i="7"/>
  <c r="M22" i="7" s="1"/>
  <c r="F22" i="7"/>
  <c r="F21" i="7"/>
  <c r="F20" i="7"/>
  <c r="F19" i="7"/>
  <c r="Q18" i="7"/>
  <c r="M18" i="7" s="1"/>
  <c r="F18" i="7"/>
  <c r="F17" i="7"/>
  <c r="F16" i="7"/>
  <c r="F15" i="7"/>
  <c r="Q14" i="7"/>
  <c r="M14" i="7" s="1"/>
  <c r="F14" i="7"/>
  <c r="F13" i="7"/>
  <c r="F12" i="7"/>
  <c r="F11" i="7"/>
  <c r="Q10" i="7"/>
  <c r="M10" i="7" s="1"/>
  <c r="F10" i="7"/>
  <c r="F9" i="7"/>
  <c r="F8" i="7"/>
  <c r="F7" i="7"/>
  <c r="Q6" i="7"/>
  <c r="M6" i="7" s="1"/>
  <c r="F6" i="7"/>
  <c r="Q42" i="3"/>
  <c r="M42" i="3" s="1"/>
  <c r="Q38" i="3"/>
  <c r="Q34" i="3"/>
  <c r="Q30" i="3"/>
  <c r="Q26" i="3"/>
  <c r="Q22" i="3"/>
  <c r="Q18" i="3"/>
  <c r="Q14" i="3"/>
  <c r="Q10" i="3"/>
  <c r="Q6" i="3"/>
  <c r="M6" i="3" s="1"/>
  <c r="H42" i="7" l="1"/>
  <c r="H6" i="7"/>
  <c r="M46" i="7"/>
  <c r="P55" i="6" l="1"/>
  <c r="L55" i="6"/>
  <c r="G55" i="6"/>
  <c r="P54" i="6"/>
  <c r="L54" i="6" s="1"/>
  <c r="G54" i="6"/>
  <c r="P53" i="6"/>
  <c r="L53" i="6" s="1"/>
  <c r="G53" i="6"/>
  <c r="P52" i="6"/>
  <c r="L52" i="6" s="1"/>
  <c r="G52" i="6"/>
  <c r="P51" i="6"/>
  <c r="L51" i="6" s="1"/>
  <c r="G51" i="6"/>
  <c r="P50" i="6"/>
  <c r="L50" i="6" s="1"/>
  <c r="G50" i="6"/>
  <c r="P49" i="6"/>
  <c r="L49" i="6" s="1"/>
  <c r="G49" i="6"/>
  <c r="P48" i="6"/>
  <c r="L48" i="6"/>
  <c r="G48" i="6"/>
  <c r="P47" i="6"/>
  <c r="L47" i="6" s="1"/>
  <c r="G47" i="6"/>
  <c r="P46" i="6"/>
  <c r="L46" i="6" s="1"/>
  <c r="G46" i="6"/>
  <c r="P45" i="6"/>
  <c r="L45" i="6" s="1"/>
  <c r="G45" i="6"/>
  <c r="P44" i="6"/>
  <c r="L44" i="6" s="1"/>
  <c r="G44" i="6"/>
  <c r="P43" i="6"/>
  <c r="L43" i="6"/>
  <c r="G43" i="6"/>
  <c r="P42" i="6"/>
  <c r="L42" i="6" s="1"/>
  <c r="G42" i="6"/>
  <c r="P41" i="6"/>
  <c r="L41" i="6" s="1"/>
  <c r="G41" i="6"/>
  <c r="P40" i="6"/>
  <c r="L40" i="6" s="1"/>
  <c r="G40" i="6"/>
  <c r="P39" i="6"/>
  <c r="L39" i="6" s="1"/>
  <c r="G39" i="6"/>
  <c r="P38" i="6"/>
  <c r="L38" i="6" s="1"/>
  <c r="G38" i="6"/>
  <c r="P37" i="6"/>
  <c r="L37" i="6"/>
  <c r="G37" i="6"/>
  <c r="P36" i="6"/>
  <c r="L36" i="6"/>
  <c r="G36" i="6"/>
  <c r="P35" i="6"/>
  <c r="L35" i="6"/>
  <c r="G35" i="6"/>
  <c r="P34" i="6"/>
  <c r="L34" i="6" s="1"/>
  <c r="G34" i="6"/>
  <c r="P33" i="6"/>
  <c r="L33" i="6" s="1"/>
  <c r="G33" i="6"/>
  <c r="P32" i="6"/>
  <c r="L32" i="6" s="1"/>
  <c r="G32" i="6"/>
  <c r="P31" i="6"/>
  <c r="L31" i="6" s="1"/>
  <c r="G31" i="6"/>
  <c r="P30" i="6"/>
  <c r="L30" i="6" s="1"/>
  <c r="G30" i="6"/>
  <c r="P29" i="6"/>
  <c r="L29" i="6" s="1"/>
  <c r="G29" i="6"/>
  <c r="P28" i="6"/>
  <c r="L28" i="6" s="1"/>
  <c r="G28" i="6"/>
  <c r="P27" i="6"/>
  <c r="L27" i="6" s="1"/>
  <c r="G27" i="6"/>
  <c r="P26" i="6"/>
  <c r="L26" i="6" s="1"/>
  <c r="G26" i="6"/>
  <c r="P25" i="6"/>
  <c r="L25" i="6"/>
  <c r="G25" i="6"/>
  <c r="P24" i="6"/>
  <c r="L24" i="6"/>
  <c r="G24" i="6"/>
  <c r="P23" i="6"/>
  <c r="L23" i="6"/>
  <c r="G23" i="6"/>
  <c r="P22" i="6"/>
  <c r="L22" i="6" s="1"/>
  <c r="G22" i="6"/>
  <c r="P21" i="6"/>
  <c r="L21" i="6"/>
  <c r="G21" i="6"/>
  <c r="P20" i="6"/>
  <c r="L20" i="6" s="1"/>
  <c r="G20" i="6"/>
  <c r="P19" i="6"/>
  <c r="L19" i="6" s="1"/>
  <c r="G19" i="6"/>
  <c r="P18" i="6"/>
  <c r="L18" i="6" s="1"/>
  <c r="G18" i="6"/>
  <c r="P17" i="6"/>
  <c r="L17" i="6" s="1"/>
  <c r="G17" i="6"/>
  <c r="P16" i="6"/>
  <c r="L16" i="6" s="1"/>
  <c r="G16" i="6"/>
  <c r="P15" i="6"/>
  <c r="L15" i="6" s="1"/>
  <c r="G15" i="6"/>
  <c r="P14" i="6"/>
  <c r="L14" i="6" s="1"/>
  <c r="G14" i="6"/>
  <c r="P13" i="6"/>
  <c r="L13" i="6"/>
  <c r="G13" i="6"/>
  <c r="P12" i="6"/>
  <c r="L12" i="6"/>
  <c r="G12" i="6"/>
  <c r="P11" i="6"/>
  <c r="L11" i="6"/>
  <c r="G11" i="6"/>
  <c r="P10" i="6"/>
  <c r="L10" i="6" s="1"/>
  <c r="G10" i="6"/>
  <c r="P9" i="6"/>
  <c r="L9" i="6" s="1"/>
  <c r="G9" i="6"/>
  <c r="P8" i="6"/>
  <c r="L8" i="6"/>
  <c r="G8" i="6"/>
  <c r="P7" i="6"/>
  <c r="L7" i="6"/>
  <c r="G7" i="6"/>
  <c r="P6" i="6"/>
  <c r="L6" i="6" s="1"/>
  <c r="G6" i="6"/>
  <c r="P55" i="5"/>
  <c r="L55" i="5" s="1"/>
  <c r="G55" i="5"/>
  <c r="P54" i="5"/>
  <c r="L54" i="5" s="1"/>
  <c r="G54" i="5"/>
  <c r="P53" i="5"/>
  <c r="L53" i="5" s="1"/>
  <c r="G53" i="5"/>
  <c r="P52" i="5"/>
  <c r="L52" i="5" s="1"/>
  <c r="G52" i="5"/>
  <c r="P51" i="5"/>
  <c r="L51" i="5" s="1"/>
  <c r="G51" i="5"/>
  <c r="P50" i="5"/>
  <c r="L50" i="5" s="1"/>
  <c r="G50" i="5"/>
  <c r="P49" i="5"/>
  <c r="L49" i="5" s="1"/>
  <c r="G49" i="5"/>
  <c r="P48" i="5"/>
  <c r="L48" i="5" s="1"/>
  <c r="G48" i="5"/>
  <c r="P47" i="5"/>
  <c r="L47" i="5" s="1"/>
  <c r="G47" i="5"/>
  <c r="P46" i="5"/>
  <c r="L46" i="5" s="1"/>
  <c r="G46" i="5"/>
  <c r="P45" i="5"/>
  <c r="L45" i="5" s="1"/>
  <c r="G45" i="5"/>
  <c r="P44" i="5"/>
  <c r="L44" i="5" s="1"/>
  <c r="G44" i="5"/>
  <c r="P43" i="5"/>
  <c r="L43" i="5" s="1"/>
  <c r="G43" i="5"/>
  <c r="P42" i="5"/>
  <c r="L42" i="5" s="1"/>
  <c r="G42" i="5"/>
  <c r="P41" i="5"/>
  <c r="L41" i="5" s="1"/>
  <c r="G41" i="5"/>
  <c r="P40" i="5"/>
  <c r="L40" i="5" s="1"/>
  <c r="G40" i="5"/>
  <c r="P39" i="5"/>
  <c r="L39" i="5" s="1"/>
  <c r="G39" i="5"/>
  <c r="P38" i="5"/>
  <c r="L38" i="5" s="1"/>
  <c r="G38" i="5"/>
  <c r="P37" i="5"/>
  <c r="L37" i="5" s="1"/>
  <c r="G37" i="5"/>
  <c r="P36" i="5"/>
  <c r="L36" i="5" s="1"/>
  <c r="G36" i="5"/>
  <c r="P35" i="5"/>
  <c r="L35" i="5" s="1"/>
  <c r="G35" i="5"/>
  <c r="P34" i="5"/>
  <c r="L34" i="5" s="1"/>
  <c r="G34" i="5"/>
  <c r="P33" i="5"/>
  <c r="L33" i="5" s="1"/>
  <c r="G33" i="5"/>
  <c r="P32" i="5"/>
  <c r="L32" i="5" s="1"/>
  <c r="G32" i="5"/>
  <c r="P31" i="5"/>
  <c r="L31" i="5" s="1"/>
  <c r="G31" i="5"/>
  <c r="P30" i="5"/>
  <c r="L30" i="5" s="1"/>
  <c r="G30" i="5"/>
  <c r="P29" i="5"/>
  <c r="L29" i="5" s="1"/>
  <c r="G29" i="5"/>
  <c r="P28" i="5"/>
  <c r="L28" i="5" s="1"/>
  <c r="G28" i="5"/>
  <c r="P27" i="5"/>
  <c r="L27" i="5" s="1"/>
  <c r="G27" i="5"/>
  <c r="P26" i="5"/>
  <c r="L26" i="5" s="1"/>
  <c r="G26" i="5"/>
  <c r="P25" i="5"/>
  <c r="L25" i="5" s="1"/>
  <c r="G25" i="5"/>
  <c r="P24" i="5"/>
  <c r="L24" i="5" s="1"/>
  <c r="G24" i="5"/>
  <c r="P23" i="5"/>
  <c r="L23" i="5" s="1"/>
  <c r="G23" i="5"/>
  <c r="P22" i="5"/>
  <c r="L22" i="5" s="1"/>
  <c r="G22" i="5"/>
  <c r="P21" i="5"/>
  <c r="L21" i="5" s="1"/>
  <c r="G21" i="5"/>
  <c r="P20" i="5"/>
  <c r="L20" i="5" s="1"/>
  <c r="G20" i="5"/>
  <c r="P19" i="5"/>
  <c r="L19" i="5" s="1"/>
  <c r="G19" i="5"/>
  <c r="P18" i="5"/>
  <c r="L18" i="5" s="1"/>
  <c r="G18" i="5"/>
  <c r="P17" i="5"/>
  <c r="L17" i="5" s="1"/>
  <c r="G17" i="5"/>
  <c r="P16" i="5"/>
  <c r="L16" i="5" s="1"/>
  <c r="G16" i="5"/>
  <c r="P15" i="5"/>
  <c r="L15" i="5" s="1"/>
  <c r="G15" i="5"/>
  <c r="P14" i="5"/>
  <c r="L14" i="5" s="1"/>
  <c r="G14" i="5"/>
  <c r="P13" i="5"/>
  <c r="L13" i="5" s="1"/>
  <c r="G13" i="5"/>
  <c r="P12" i="5"/>
  <c r="L12" i="5" s="1"/>
  <c r="G12" i="5"/>
  <c r="P11" i="5"/>
  <c r="L11" i="5" s="1"/>
  <c r="G11" i="5"/>
  <c r="P10" i="5"/>
  <c r="L10" i="5" s="1"/>
  <c r="G10" i="5"/>
  <c r="P9" i="5"/>
  <c r="L9" i="5" s="1"/>
  <c r="G9" i="5"/>
  <c r="P8" i="5"/>
  <c r="L8" i="5" s="1"/>
  <c r="G8" i="5"/>
  <c r="P7" i="5"/>
  <c r="L7" i="5" s="1"/>
  <c r="G7" i="5"/>
  <c r="P6" i="5"/>
  <c r="L6" i="5" s="1"/>
  <c r="G6" i="5"/>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6" i="3"/>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11" i="1"/>
  <c r="P60" i="1"/>
  <c r="L60" i="1" s="1"/>
  <c r="P59" i="1"/>
  <c r="L59" i="1" s="1"/>
  <c r="P58" i="1"/>
  <c r="L58" i="1" s="1"/>
  <c r="P57" i="1"/>
  <c r="L57" i="1" s="1"/>
  <c r="P56" i="1"/>
  <c r="L56" i="1" s="1"/>
  <c r="P55" i="1"/>
  <c r="L55" i="1" s="1"/>
  <c r="P54" i="1"/>
  <c r="L54" i="1" s="1"/>
  <c r="P53" i="1"/>
  <c r="L53" i="1" s="1"/>
  <c r="P52" i="1"/>
  <c r="L52" i="1" s="1"/>
  <c r="P51" i="1"/>
  <c r="L51" i="1" s="1"/>
  <c r="P50" i="1"/>
  <c r="L50" i="1" s="1"/>
  <c r="P49" i="1"/>
  <c r="L49" i="1" s="1"/>
  <c r="P48" i="1"/>
  <c r="L48" i="1" s="1"/>
  <c r="P47" i="1"/>
  <c r="L47" i="1" s="1"/>
  <c r="P46" i="1"/>
  <c r="L46" i="1" s="1"/>
  <c r="P45" i="1"/>
  <c r="L45" i="1" s="1"/>
  <c r="P44" i="1"/>
  <c r="L44" i="1" s="1"/>
  <c r="P43" i="1"/>
  <c r="L43" i="1" s="1"/>
  <c r="P42" i="1"/>
  <c r="L42" i="1" s="1"/>
  <c r="P41" i="1"/>
  <c r="L41" i="1" s="1"/>
  <c r="P40" i="1"/>
  <c r="L40" i="1" s="1"/>
  <c r="P39" i="1"/>
  <c r="L39" i="1" s="1"/>
  <c r="P38" i="1"/>
  <c r="L38" i="1" s="1"/>
  <c r="P37" i="1"/>
  <c r="L37" i="1" s="1"/>
  <c r="P36" i="1"/>
  <c r="L36" i="1" s="1"/>
  <c r="P35" i="1"/>
  <c r="L35" i="1" s="1"/>
  <c r="P34" i="1"/>
  <c r="L34" i="1" s="1"/>
  <c r="P31" i="1"/>
  <c r="L31" i="1" s="1"/>
  <c r="P32" i="1"/>
  <c r="L32" i="1" s="1"/>
  <c r="P33" i="1"/>
  <c r="L33" i="1" s="1"/>
  <c r="P12" i="1"/>
  <c r="L12" i="1" s="1"/>
  <c r="P13" i="1"/>
  <c r="L13" i="1" s="1"/>
  <c r="P14" i="1"/>
  <c r="L14" i="1" s="1"/>
  <c r="P15" i="1"/>
  <c r="L15" i="1" s="1"/>
  <c r="P16" i="1"/>
  <c r="L16" i="1" s="1"/>
  <c r="P17" i="1"/>
  <c r="L17" i="1" s="1"/>
  <c r="P18" i="1"/>
  <c r="L18" i="1" s="1"/>
  <c r="P19" i="1"/>
  <c r="L19" i="1" s="1"/>
  <c r="P20" i="1"/>
  <c r="L20" i="1" s="1"/>
  <c r="P21" i="1"/>
  <c r="L21" i="1" s="1"/>
  <c r="P22" i="1"/>
  <c r="L22" i="1" s="1"/>
  <c r="P23" i="1"/>
  <c r="L23" i="1" s="1"/>
  <c r="P24" i="1"/>
  <c r="L24" i="1" s="1"/>
  <c r="P25" i="1"/>
  <c r="L25" i="1" s="1"/>
  <c r="P26" i="1"/>
  <c r="L26" i="1" s="1"/>
  <c r="P27" i="1"/>
  <c r="L27" i="1" s="1"/>
  <c r="P28" i="1"/>
  <c r="L28" i="1" s="1"/>
  <c r="P29" i="1"/>
  <c r="L29" i="1" s="1"/>
  <c r="P30" i="1"/>
  <c r="L30" i="1" s="1"/>
  <c r="P11" i="1"/>
  <c r="L11" i="1" s="1"/>
  <c r="H42" i="3" l="1"/>
  <c r="H6" i="3"/>
  <c r="L56" i="6"/>
  <c r="L56" i="5"/>
  <c r="L61" i="1"/>
  <c r="M46" i="3" l="1"/>
  <c r="L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H10" authorId="0" shapeId="0" xr:uid="{FDF10A08-16E2-4884-89B5-068E7C337013}">
      <text>
        <r>
          <rPr>
            <b/>
            <sz val="9"/>
            <color indexed="81"/>
            <rFont val="Tahoma"/>
            <family val="2"/>
          </rPr>
          <t>ALL Age categories</t>
        </r>
      </text>
    </comment>
    <comment ref="I10" authorId="0" shapeId="0" xr:uid="{0384DEE0-7F99-4F6B-AE6C-84C7071DDF91}">
      <text>
        <r>
          <rPr>
            <b/>
            <sz val="9"/>
            <color indexed="81"/>
            <rFont val="Tahoma"/>
            <family val="2"/>
          </rPr>
          <t>ALL Age categories</t>
        </r>
      </text>
    </comment>
    <comment ref="J10" authorId="0" shapeId="0" xr:uid="{FE6E960A-409E-400B-B302-F5223E064DAB}">
      <text>
        <r>
          <rPr>
            <b/>
            <sz val="9"/>
            <color indexed="81"/>
            <rFont val="Tahoma"/>
            <family val="2"/>
          </rPr>
          <t>Age Categories:
- Children 6-7y
- Children 8-9y</t>
        </r>
      </text>
    </comment>
    <comment ref="K10" authorId="0" shapeId="0" xr:uid="{19F7DBEB-E0AE-49FE-8D66-5290FFC4767F}">
      <text>
        <r>
          <rPr>
            <b/>
            <sz val="9"/>
            <color indexed="81"/>
            <rFont val="Tahoma"/>
            <family val="2"/>
          </rPr>
          <t>Age Categories:
- Children 10-11y
- Children 12-13y</t>
        </r>
      </text>
    </comment>
    <comment ref="L10" authorId="0" shapeId="0" xr:uid="{F02E7A8E-60CE-4C96-96B0-CCC2D228E9A7}">
      <text>
        <r>
          <rPr>
            <b/>
            <sz val="9"/>
            <color indexed="81"/>
            <rFont val="Tahoma"/>
            <charset val="1"/>
          </rPr>
          <t>Total Entry Fee from all excel sheets</t>
        </r>
      </text>
    </comment>
    <comment ref="L11" authorId="1" shapeId="0" xr:uid="{00000000-0006-0000-0000-000001000000}">
      <text>
        <r>
          <rPr>
            <b/>
            <sz val="9"/>
            <color indexed="81"/>
            <rFont val="Tahoma"/>
            <family val="2"/>
            <charset val="238"/>
          </rPr>
          <t>Please write here only numbers.</t>
        </r>
        <r>
          <rPr>
            <sz val="9"/>
            <color indexed="81"/>
            <rFont val="Tahoma"/>
            <family val="2"/>
            <charset val="238"/>
          </rPr>
          <t xml:space="preserve">
</t>
        </r>
      </text>
    </comment>
    <comment ref="L12" authorId="1" shapeId="0" xr:uid="{00000000-0006-0000-0000-000002000000}">
      <text>
        <r>
          <rPr>
            <b/>
            <sz val="9"/>
            <color indexed="81"/>
            <rFont val="Tahoma"/>
            <family val="2"/>
            <charset val="238"/>
          </rPr>
          <t>Please write here only numbers.</t>
        </r>
        <r>
          <rPr>
            <sz val="9"/>
            <color indexed="81"/>
            <rFont val="Tahoma"/>
            <family val="2"/>
            <charset val="238"/>
          </rPr>
          <t xml:space="preserve">
</t>
        </r>
      </text>
    </comment>
    <comment ref="L13" authorId="1" shapeId="0" xr:uid="{00000000-0006-0000-0000-000003000000}">
      <text>
        <r>
          <rPr>
            <b/>
            <sz val="9"/>
            <color indexed="81"/>
            <rFont val="Tahoma"/>
            <family val="2"/>
            <charset val="238"/>
          </rPr>
          <t>Please write here only numbers.</t>
        </r>
        <r>
          <rPr>
            <sz val="9"/>
            <color indexed="81"/>
            <rFont val="Tahoma"/>
            <family val="2"/>
            <charset val="238"/>
          </rPr>
          <t xml:space="preserve">
</t>
        </r>
      </text>
    </comment>
    <comment ref="L14" authorId="1" shapeId="0" xr:uid="{00000000-0006-0000-0000-000004000000}">
      <text>
        <r>
          <rPr>
            <b/>
            <sz val="9"/>
            <color indexed="81"/>
            <rFont val="Tahoma"/>
            <family val="2"/>
            <charset val="238"/>
          </rPr>
          <t>Please write here only numbers.</t>
        </r>
        <r>
          <rPr>
            <sz val="9"/>
            <color indexed="81"/>
            <rFont val="Tahoma"/>
            <family val="2"/>
            <charset val="238"/>
          </rPr>
          <t xml:space="preserve">
</t>
        </r>
      </text>
    </comment>
    <comment ref="L15" authorId="1" shapeId="0" xr:uid="{00000000-0006-0000-0000-000005000000}">
      <text>
        <r>
          <rPr>
            <b/>
            <sz val="9"/>
            <color indexed="81"/>
            <rFont val="Tahoma"/>
            <family val="2"/>
            <charset val="238"/>
          </rPr>
          <t>Please write here only numbers.</t>
        </r>
        <r>
          <rPr>
            <sz val="9"/>
            <color indexed="81"/>
            <rFont val="Tahoma"/>
            <family val="2"/>
            <charset val="238"/>
          </rPr>
          <t xml:space="preserve">
</t>
        </r>
      </text>
    </comment>
    <comment ref="L16" authorId="1" shapeId="0" xr:uid="{00000000-0006-0000-0000-000006000000}">
      <text>
        <r>
          <rPr>
            <b/>
            <sz val="9"/>
            <color indexed="81"/>
            <rFont val="Tahoma"/>
            <family val="2"/>
            <charset val="238"/>
          </rPr>
          <t>Please write here only numbers.</t>
        </r>
        <r>
          <rPr>
            <sz val="9"/>
            <color indexed="81"/>
            <rFont val="Tahoma"/>
            <family val="2"/>
            <charset val="238"/>
          </rPr>
          <t xml:space="preserve">
</t>
        </r>
      </text>
    </comment>
    <comment ref="L17" authorId="1" shapeId="0" xr:uid="{00000000-0006-0000-0000-000007000000}">
      <text>
        <r>
          <rPr>
            <b/>
            <sz val="9"/>
            <color indexed="81"/>
            <rFont val="Tahoma"/>
            <family val="2"/>
            <charset val="238"/>
          </rPr>
          <t>Please write here only numbers.</t>
        </r>
        <r>
          <rPr>
            <sz val="9"/>
            <color indexed="81"/>
            <rFont val="Tahoma"/>
            <family val="2"/>
            <charset val="238"/>
          </rPr>
          <t xml:space="preserve">
</t>
        </r>
      </text>
    </comment>
    <comment ref="L18" authorId="1" shapeId="0" xr:uid="{00000000-0006-0000-0000-000008000000}">
      <text>
        <r>
          <rPr>
            <b/>
            <sz val="9"/>
            <color indexed="81"/>
            <rFont val="Tahoma"/>
            <family val="2"/>
            <charset val="238"/>
          </rPr>
          <t>Please write here only numbers.</t>
        </r>
        <r>
          <rPr>
            <sz val="9"/>
            <color indexed="81"/>
            <rFont val="Tahoma"/>
            <family val="2"/>
            <charset val="238"/>
          </rPr>
          <t xml:space="preserve">
</t>
        </r>
      </text>
    </comment>
    <comment ref="L19" authorId="1" shapeId="0" xr:uid="{00000000-0006-0000-0000-000009000000}">
      <text>
        <r>
          <rPr>
            <b/>
            <sz val="9"/>
            <color indexed="81"/>
            <rFont val="Tahoma"/>
            <family val="2"/>
            <charset val="238"/>
          </rPr>
          <t>Please write here only numbers.</t>
        </r>
        <r>
          <rPr>
            <sz val="9"/>
            <color indexed="81"/>
            <rFont val="Tahoma"/>
            <family val="2"/>
            <charset val="238"/>
          </rPr>
          <t xml:space="preserve">
</t>
        </r>
      </text>
    </comment>
    <comment ref="L20" authorId="1" shapeId="0" xr:uid="{00000000-0006-0000-0000-00000A000000}">
      <text>
        <r>
          <rPr>
            <b/>
            <sz val="9"/>
            <color indexed="81"/>
            <rFont val="Tahoma"/>
            <family val="2"/>
            <charset val="238"/>
          </rPr>
          <t>Please write here only numbers.</t>
        </r>
        <r>
          <rPr>
            <sz val="9"/>
            <color indexed="81"/>
            <rFont val="Tahoma"/>
            <family val="2"/>
            <charset val="238"/>
          </rPr>
          <t xml:space="preserve">
</t>
        </r>
      </text>
    </comment>
    <comment ref="L21" authorId="1" shapeId="0" xr:uid="{00000000-0006-0000-0000-00000B000000}">
      <text>
        <r>
          <rPr>
            <b/>
            <sz val="9"/>
            <color indexed="81"/>
            <rFont val="Tahoma"/>
            <family val="2"/>
            <charset val="238"/>
          </rPr>
          <t>Please write here only numbers.</t>
        </r>
        <r>
          <rPr>
            <sz val="9"/>
            <color indexed="81"/>
            <rFont val="Tahoma"/>
            <family val="2"/>
            <charset val="238"/>
          </rPr>
          <t xml:space="preserve">
</t>
        </r>
      </text>
    </comment>
    <comment ref="L22" authorId="1" shapeId="0" xr:uid="{00000000-0006-0000-0000-00000C000000}">
      <text>
        <r>
          <rPr>
            <b/>
            <sz val="9"/>
            <color indexed="81"/>
            <rFont val="Tahoma"/>
            <family val="2"/>
            <charset val="238"/>
          </rPr>
          <t>Please write here only numbers.</t>
        </r>
        <r>
          <rPr>
            <sz val="9"/>
            <color indexed="81"/>
            <rFont val="Tahoma"/>
            <family val="2"/>
            <charset val="238"/>
          </rPr>
          <t xml:space="preserve">
</t>
        </r>
      </text>
    </comment>
    <comment ref="L23" authorId="1" shapeId="0" xr:uid="{00000000-0006-0000-0000-00000D000000}">
      <text>
        <r>
          <rPr>
            <b/>
            <sz val="9"/>
            <color indexed="81"/>
            <rFont val="Tahoma"/>
            <family val="2"/>
            <charset val="238"/>
          </rPr>
          <t>Please write here only numbers.</t>
        </r>
        <r>
          <rPr>
            <sz val="9"/>
            <color indexed="81"/>
            <rFont val="Tahoma"/>
            <family val="2"/>
            <charset val="238"/>
          </rPr>
          <t xml:space="preserve">
</t>
        </r>
      </text>
    </comment>
    <comment ref="L24" authorId="1" shapeId="0" xr:uid="{00000000-0006-0000-0000-00000E000000}">
      <text>
        <r>
          <rPr>
            <b/>
            <sz val="9"/>
            <color indexed="81"/>
            <rFont val="Tahoma"/>
            <family val="2"/>
            <charset val="238"/>
          </rPr>
          <t>Please write here only numbers.</t>
        </r>
        <r>
          <rPr>
            <sz val="9"/>
            <color indexed="81"/>
            <rFont val="Tahoma"/>
            <family val="2"/>
            <charset val="238"/>
          </rPr>
          <t xml:space="preserve">
</t>
        </r>
      </text>
    </comment>
    <comment ref="L25" authorId="1" shapeId="0" xr:uid="{00000000-0006-0000-0000-00000F000000}">
      <text>
        <r>
          <rPr>
            <b/>
            <sz val="9"/>
            <color indexed="81"/>
            <rFont val="Tahoma"/>
            <family val="2"/>
            <charset val="238"/>
          </rPr>
          <t>Please write here only numbers.</t>
        </r>
        <r>
          <rPr>
            <sz val="9"/>
            <color indexed="81"/>
            <rFont val="Tahoma"/>
            <family val="2"/>
            <charset val="238"/>
          </rPr>
          <t xml:space="preserve">
</t>
        </r>
      </text>
    </comment>
    <comment ref="L26" authorId="1" shapeId="0" xr:uid="{00000000-0006-0000-0000-000010000000}">
      <text>
        <r>
          <rPr>
            <b/>
            <sz val="9"/>
            <color indexed="81"/>
            <rFont val="Tahoma"/>
            <family val="2"/>
            <charset val="238"/>
          </rPr>
          <t>Please write here only numbers.</t>
        </r>
        <r>
          <rPr>
            <sz val="9"/>
            <color indexed="81"/>
            <rFont val="Tahoma"/>
            <family val="2"/>
            <charset val="238"/>
          </rPr>
          <t xml:space="preserve">
</t>
        </r>
      </text>
    </comment>
    <comment ref="L27" authorId="1" shapeId="0" xr:uid="{00000000-0006-0000-0000-000011000000}">
      <text>
        <r>
          <rPr>
            <b/>
            <sz val="9"/>
            <color indexed="81"/>
            <rFont val="Tahoma"/>
            <family val="2"/>
            <charset val="238"/>
          </rPr>
          <t>Please write here only numbers.</t>
        </r>
        <r>
          <rPr>
            <sz val="9"/>
            <color indexed="81"/>
            <rFont val="Tahoma"/>
            <family val="2"/>
            <charset val="238"/>
          </rPr>
          <t xml:space="preserve">
</t>
        </r>
      </text>
    </comment>
    <comment ref="L28" authorId="1" shapeId="0" xr:uid="{00000000-0006-0000-0000-000012000000}">
      <text>
        <r>
          <rPr>
            <b/>
            <sz val="9"/>
            <color indexed="81"/>
            <rFont val="Tahoma"/>
            <family val="2"/>
            <charset val="238"/>
          </rPr>
          <t>Please write here only numbers.</t>
        </r>
        <r>
          <rPr>
            <sz val="9"/>
            <color indexed="81"/>
            <rFont val="Tahoma"/>
            <family val="2"/>
            <charset val="238"/>
          </rPr>
          <t xml:space="preserve">
</t>
        </r>
      </text>
    </comment>
    <comment ref="L29" authorId="1" shapeId="0" xr:uid="{00000000-0006-0000-0000-000013000000}">
      <text>
        <r>
          <rPr>
            <b/>
            <sz val="9"/>
            <color indexed="81"/>
            <rFont val="Tahoma"/>
            <family val="2"/>
            <charset val="238"/>
          </rPr>
          <t>Please write here only numbers.</t>
        </r>
        <r>
          <rPr>
            <sz val="9"/>
            <color indexed="81"/>
            <rFont val="Tahoma"/>
            <family val="2"/>
            <charset val="238"/>
          </rPr>
          <t xml:space="preserve">
</t>
        </r>
      </text>
    </comment>
    <comment ref="L30" authorId="1" shapeId="0" xr:uid="{00000000-0006-0000-0000-000014000000}">
      <text>
        <r>
          <rPr>
            <b/>
            <sz val="9"/>
            <color indexed="81"/>
            <rFont val="Tahoma"/>
            <family val="2"/>
            <charset val="238"/>
          </rPr>
          <t>Please write here only numbers.</t>
        </r>
        <r>
          <rPr>
            <sz val="9"/>
            <color indexed="81"/>
            <rFont val="Tahoma"/>
            <family val="2"/>
            <charset val="238"/>
          </rPr>
          <t xml:space="preserve">
</t>
        </r>
      </text>
    </comment>
    <comment ref="L31" authorId="1" shapeId="0" xr:uid="{00000000-0006-0000-0000-000015000000}">
      <text>
        <r>
          <rPr>
            <b/>
            <sz val="9"/>
            <color indexed="81"/>
            <rFont val="Tahoma"/>
            <family val="2"/>
            <charset val="238"/>
          </rPr>
          <t>Please write here only numbers.</t>
        </r>
        <r>
          <rPr>
            <sz val="9"/>
            <color indexed="81"/>
            <rFont val="Tahoma"/>
            <family val="2"/>
            <charset val="238"/>
          </rPr>
          <t xml:space="preserve">
</t>
        </r>
      </text>
    </comment>
    <comment ref="L32" authorId="1" shapeId="0" xr:uid="{00000000-0006-0000-0000-000016000000}">
      <text>
        <r>
          <rPr>
            <b/>
            <sz val="9"/>
            <color indexed="81"/>
            <rFont val="Tahoma"/>
            <family val="2"/>
            <charset val="238"/>
          </rPr>
          <t>Please write here only numbers.</t>
        </r>
        <r>
          <rPr>
            <sz val="9"/>
            <color indexed="81"/>
            <rFont val="Tahoma"/>
            <family val="2"/>
            <charset val="238"/>
          </rPr>
          <t xml:space="preserve">
</t>
        </r>
      </text>
    </comment>
    <comment ref="L33" authorId="1" shapeId="0" xr:uid="{00000000-0006-0000-0000-000017000000}">
      <text>
        <r>
          <rPr>
            <b/>
            <sz val="9"/>
            <color indexed="81"/>
            <rFont val="Tahoma"/>
            <family val="2"/>
            <charset val="238"/>
          </rPr>
          <t>Please write here only numbers.</t>
        </r>
        <r>
          <rPr>
            <sz val="9"/>
            <color indexed="81"/>
            <rFont val="Tahoma"/>
            <family val="2"/>
            <charset val="238"/>
          </rPr>
          <t xml:space="preserve">
</t>
        </r>
      </text>
    </comment>
    <comment ref="L34" authorId="1" shapeId="0" xr:uid="{00000000-0006-0000-0000-000018000000}">
      <text>
        <r>
          <rPr>
            <b/>
            <sz val="9"/>
            <color indexed="81"/>
            <rFont val="Tahoma"/>
            <family val="2"/>
            <charset val="238"/>
          </rPr>
          <t>Please write here only numbers.</t>
        </r>
        <r>
          <rPr>
            <sz val="9"/>
            <color indexed="81"/>
            <rFont val="Tahoma"/>
            <family val="2"/>
            <charset val="238"/>
          </rPr>
          <t xml:space="preserve">
</t>
        </r>
      </text>
    </comment>
    <comment ref="L35" authorId="1" shapeId="0" xr:uid="{00000000-0006-0000-0000-000019000000}">
      <text>
        <r>
          <rPr>
            <b/>
            <sz val="9"/>
            <color indexed="81"/>
            <rFont val="Tahoma"/>
            <family val="2"/>
            <charset val="238"/>
          </rPr>
          <t>Please write here only numbers.</t>
        </r>
        <r>
          <rPr>
            <sz val="9"/>
            <color indexed="81"/>
            <rFont val="Tahoma"/>
            <family val="2"/>
            <charset val="238"/>
          </rPr>
          <t xml:space="preserve">
</t>
        </r>
      </text>
    </comment>
    <comment ref="L36" authorId="1" shapeId="0" xr:uid="{67AC0229-FCF8-4B31-A787-FEEE8BC212BC}">
      <text>
        <r>
          <rPr>
            <b/>
            <sz val="9"/>
            <color indexed="81"/>
            <rFont val="Tahoma"/>
            <family val="2"/>
            <charset val="238"/>
          </rPr>
          <t>Please write here only numbers.</t>
        </r>
        <r>
          <rPr>
            <sz val="9"/>
            <color indexed="81"/>
            <rFont val="Tahoma"/>
            <family val="2"/>
            <charset val="238"/>
          </rPr>
          <t xml:space="preserve">
</t>
        </r>
      </text>
    </comment>
    <comment ref="L37" authorId="1" shapeId="0" xr:uid="{E824E7C9-A2FD-4B47-816A-F1977886D430}">
      <text>
        <r>
          <rPr>
            <b/>
            <sz val="9"/>
            <color indexed="81"/>
            <rFont val="Tahoma"/>
            <family val="2"/>
            <charset val="238"/>
          </rPr>
          <t>Please write here only numbers.</t>
        </r>
        <r>
          <rPr>
            <sz val="9"/>
            <color indexed="81"/>
            <rFont val="Tahoma"/>
            <family val="2"/>
            <charset val="238"/>
          </rPr>
          <t xml:space="preserve">
</t>
        </r>
      </text>
    </comment>
    <comment ref="L38" authorId="1" shapeId="0" xr:uid="{EA09C2C6-D7AA-46A2-BEC1-278B68AE1CAD}">
      <text>
        <r>
          <rPr>
            <b/>
            <sz val="9"/>
            <color indexed="81"/>
            <rFont val="Tahoma"/>
            <family val="2"/>
            <charset val="238"/>
          </rPr>
          <t>Please write here only numbers.</t>
        </r>
        <r>
          <rPr>
            <sz val="9"/>
            <color indexed="81"/>
            <rFont val="Tahoma"/>
            <family val="2"/>
            <charset val="238"/>
          </rPr>
          <t xml:space="preserve">
</t>
        </r>
      </text>
    </comment>
    <comment ref="L39" authorId="1" shapeId="0" xr:uid="{F2340CBE-A9A6-4CB9-A5D8-FB182445BBF6}">
      <text>
        <r>
          <rPr>
            <b/>
            <sz val="9"/>
            <color indexed="81"/>
            <rFont val="Tahoma"/>
            <family val="2"/>
            <charset val="238"/>
          </rPr>
          <t>Please write here only numbers.</t>
        </r>
        <r>
          <rPr>
            <sz val="9"/>
            <color indexed="81"/>
            <rFont val="Tahoma"/>
            <family val="2"/>
            <charset val="238"/>
          </rPr>
          <t xml:space="preserve">
</t>
        </r>
      </text>
    </comment>
    <comment ref="L40" authorId="1" shapeId="0" xr:uid="{9D437E67-6040-46DE-A8A9-26AB7F027F48}">
      <text>
        <r>
          <rPr>
            <b/>
            <sz val="9"/>
            <color indexed="81"/>
            <rFont val="Tahoma"/>
            <family val="2"/>
            <charset val="238"/>
          </rPr>
          <t>Please write here only numbers.</t>
        </r>
        <r>
          <rPr>
            <sz val="9"/>
            <color indexed="81"/>
            <rFont val="Tahoma"/>
            <family val="2"/>
            <charset val="238"/>
          </rPr>
          <t xml:space="preserve">
</t>
        </r>
      </text>
    </comment>
    <comment ref="L41" authorId="1" shapeId="0" xr:uid="{5BF4C863-A540-4431-935D-F55B30BF785C}">
      <text>
        <r>
          <rPr>
            <b/>
            <sz val="9"/>
            <color indexed="81"/>
            <rFont val="Tahoma"/>
            <family val="2"/>
            <charset val="238"/>
          </rPr>
          <t>Please write here only numbers.</t>
        </r>
        <r>
          <rPr>
            <sz val="9"/>
            <color indexed="81"/>
            <rFont val="Tahoma"/>
            <family val="2"/>
            <charset val="238"/>
          </rPr>
          <t xml:space="preserve">
</t>
        </r>
      </text>
    </comment>
    <comment ref="L42" authorId="1" shapeId="0" xr:uid="{8152D4D1-34C8-425A-896A-0BFF5B1F3016}">
      <text>
        <r>
          <rPr>
            <b/>
            <sz val="9"/>
            <color indexed="81"/>
            <rFont val="Tahoma"/>
            <family val="2"/>
            <charset val="238"/>
          </rPr>
          <t>Please write here only numbers.</t>
        </r>
        <r>
          <rPr>
            <sz val="9"/>
            <color indexed="81"/>
            <rFont val="Tahoma"/>
            <family val="2"/>
            <charset val="238"/>
          </rPr>
          <t xml:space="preserve">
</t>
        </r>
      </text>
    </comment>
    <comment ref="L43" authorId="1" shapeId="0" xr:uid="{FB5678FC-44FB-4714-B54F-5E8E450DD33C}">
      <text>
        <r>
          <rPr>
            <b/>
            <sz val="9"/>
            <color indexed="81"/>
            <rFont val="Tahoma"/>
            <family val="2"/>
            <charset val="238"/>
          </rPr>
          <t>Please write here only numbers.</t>
        </r>
        <r>
          <rPr>
            <sz val="9"/>
            <color indexed="81"/>
            <rFont val="Tahoma"/>
            <family val="2"/>
            <charset val="238"/>
          </rPr>
          <t xml:space="preserve">
</t>
        </r>
      </text>
    </comment>
    <comment ref="L44" authorId="1" shapeId="0" xr:uid="{FF6E4633-E9BA-4703-8F28-722EF34D348B}">
      <text>
        <r>
          <rPr>
            <b/>
            <sz val="9"/>
            <color indexed="81"/>
            <rFont val="Tahoma"/>
            <family val="2"/>
            <charset val="238"/>
          </rPr>
          <t>Please write here only numbers.</t>
        </r>
        <r>
          <rPr>
            <sz val="9"/>
            <color indexed="81"/>
            <rFont val="Tahoma"/>
            <family val="2"/>
            <charset val="238"/>
          </rPr>
          <t xml:space="preserve">
</t>
        </r>
      </text>
    </comment>
    <comment ref="L45" authorId="1" shapeId="0" xr:uid="{AA20AE45-C637-4E5D-9A68-E18EB6F95B87}">
      <text>
        <r>
          <rPr>
            <b/>
            <sz val="9"/>
            <color indexed="81"/>
            <rFont val="Tahoma"/>
            <family val="2"/>
            <charset val="238"/>
          </rPr>
          <t>Please write here only numbers.</t>
        </r>
        <r>
          <rPr>
            <sz val="9"/>
            <color indexed="81"/>
            <rFont val="Tahoma"/>
            <family val="2"/>
            <charset val="238"/>
          </rPr>
          <t xml:space="preserve">
</t>
        </r>
      </text>
    </comment>
    <comment ref="L46" authorId="1" shapeId="0" xr:uid="{9BC44A96-5170-4155-9A29-87987FF95202}">
      <text>
        <r>
          <rPr>
            <b/>
            <sz val="9"/>
            <color indexed="81"/>
            <rFont val="Tahoma"/>
            <family val="2"/>
            <charset val="238"/>
          </rPr>
          <t>Please write here only numbers.</t>
        </r>
        <r>
          <rPr>
            <sz val="9"/>
            <color indexed="81"/>
            <rFont val="Tahoma"/>
            <family val="2"/>
            <charset val="238"/>
          </rPr>
          <t xml:space="preserve">
</t>
        </r>
      </text>
    </comment>
    <comment ref="L47" authorId="1" shapeId="0" xr:uid="{E6F09BB6-A487-4CC6-90B9-A818371626FE}">
      <text>
        <r>
          <rPr>
            <b/>
            <sz val="9"/>
            <color indexed="81"/>
            <rFont val="Tahoma"/>
            <family val="2"/>
            <charset val="238"/>
          </rPr>
          <t>Please write here only numbers.</t>
        </r>
        <r>
          <rPr>
            <sz val="9"/>
            <color indexed="81"/>
            <rFont val="Tahoma"/>
            <family val="2"/>
            <charset val="238"/>
          </rPr>
          <t xml:space="preserve">
</t>
        </r>
      </text>
    </comment>
    <comment ref="L48" authorId="1" shapeId="0" xr:uid="{F1EF50F1-B4F5-4487-8170-E3DA4BBA5056}">
      <text>
        <r>
          <rPr>
            <b/>
            <sz val="9"/>
            <color indexed="81"/>
            <rFont val="Tahoma"/>
            <family val="2"/>
            <charset val="238"/>
          </rPr>
          <t>Please write here only numbers.</t>
        </r>
        <r>
          <rPr>
            <sz val="9"/>
            <color indexed="81"/>
            <rFont val="Tahoma"/>
            <family val="2"/>
            <charset val="238"/>
          </rPr>
          <t xml:space="preserve">
</t>
        </r>
      </text>
    </comment>
    <comment ref="L49" authorId="1" shapeId="0" xr:uid="{2F7A53E2-4B63-4B81-9E42-04F0509CFAA6}">
      <text>
        <r>
          <rPr>
            <b/>
            <sz val="9"/>
            <color indexed="81"/>
            <rFont val="Tahoma"/>
            <family val="2"/>
            <charset val="238"/>
          </rPr>
          <t>Please write here only numbers.</t>
        </r>
        <r>
          <rPr>
            <sz val="9"/>
            <color indexed="81"/>
            <rFont val="Tahoma"/>
            <family val="2"/>
            <charset val="238"/>
          </rPr>
          <t xml:space="preserve">
</t>
        </r>
      </text>
    </comment>
    <comment ref="L50" authorId="1" shapeId="0" xr:uid="{4FBF8211-0957-4773-8A86-E8228A8464DF}">
      <text>
        <r>
          <rPr>
            <b/>
            <sz val="9"/>
            <color indexed="81"/>
            <rFont val="Tahoma"/>
            <family val="2"/>
            <charset val="238"/>
          </rPr>
          <t>Please write here only numbers.</t>
        </r>
        <r>
          <rPr>
            <sz val="9"/>
            <color indexed="81"/>
            <rFont val="Tahoma"/>
            <family val="2"/>
            <charset val="238"/>
          </rPr>
          <t xml:space="preserve">
</t>
        </r>
      </text>
    </comment>
    <comment ref="L51" authorId="1" shapeId="0" xr:uid="{83BB4FC1-904D-4D70-8EBE-66CFEB975E42}">
      <text>
        <r>
          <rPr>
            <b/>
            <sz val="9"/>
            <color indexed="81"/>
            <rFont val="Tahoma"/>
            <family val="2"/>
            <charset val="238"/>
          </rPr>
          <t>Please write here only numbers.</t>
        </r>
        <r>
          <rPr>
            <sz val="9"/>
            <color indexed="81"/>
            <rFont val="Tahoma"/>
            <family val="2"/>
            <charset val="238"/>
          </rPr>
          <t xml:space="preserve">
</t>
        </r>
      </text>
    </comment>
    <comment ref="L52" authorId="1" shapeId="0" xr:uid="{4631FE94-9801-4678-95B0-61D96774968B}">
      <text>
        <r>
          <rPr>
            <b/>
            <sz val="9"/>
            <color indexed="81"/>
            <rFont val="Tahoma"/>
            <family val="2"/>
            <charset val="238"/>
          </rPr>
          <t>Please write here only numbers.</t>
        </r>
        <r>
          <rPr>
            <sz val="9"/>
            <color indexed="81"/>
            <rFont val="Tahoma"/>
            <family val="2"/>
            <charset val="238"/>
          </rPr>
          <t xml:space="preserve">
</t>
        </r>
      </text>
    </comment>
    <comment ref="L53" authorId="1" shapeId="0" xr:uid="{271FC4C3-781D-4CC4-A130-A905674F781A}">
      <text>
        <r>
          <rPr>
            <b/>
            <sz val="9"/>
            <color indexed="81"/>
            <rFont val="Tahoma"/>
            <family val="2"/>
            <charset val="238"/>
          </rPr>
          <t>Please write here only numbers.</t>
        </r>
        <r>
          <rPr>
            <sz val="9"/>
            <color indexed="81"/>
            <rFont val="Tahoma"/>
            <family val="2"/>
            <charset val="238"/>
          </rPr>
          <t xml:space="preserve">
</t>
        </r>
      </text>
    </comment>
    <comment ref="L54" authorId="1" shapeId="0" xr:uid="{031C3988-E2CA-403D-B48D-6A5C558840EA}">
      <text>
        <r>
          <rPr>
            <b/>
            <sz val="9"/>
            <color indexed="81"/>
            <rFont val="Tahoma"/>
            <family val="2"/>
            <charset val="238"/>
          </rPr>
          <t>Please write here only numbers.</t>
        </r>
        <r>
          <rPr>
            <sz val="9"/>
            <color indexed="81"/>
            <rFont val="Tahoma"/>
            <family val="2"/>
            <charset val="238"/>
          </rPr>
          <t xml:space="preserve">
</t>
        </r>
      </text>
    </comment>
    <comment ref="L55" authorId="1" shapeId="0" xr:uid="{5959E5BF-B55B-4703-B46D-644661C21E4C}">
      <text>
        <r>
          <rPr>
            <b/>
            <sz val="9"/>
            <color indexed="81"/>
            <rFont val="Tahoma"/>
            <family val="2"/>
            <charset val="238"/>
          </rPr>
          <t>Please write here only numbers.</t>
        </r>
        <r>
          <rPr>
            <sz val="9"/>
            <color indexed="81"/>
            <rFont val="Tahoma"/>
            <family val="2"/>
            <charset val="238"/>
          </rPr>
          <t xml:space="preserve">
</t>
        </r>
      </text>
    </comment>
    <comment ref="L56" authorId="1" shapeId="0" xr:uid="{09BF31CB-24C2-45C8-8C00-730349A7C1D0}">
      <text>
        <r>
          <rPr>
            <b/>
            <sz val="9"/>
            <color indexed="81"/>
            <rFont val="Tahoma"/>
            <family val="2"/>
            <charset val="238"/>
          </rPr>
          <t>Please write here only numbers.</t>
        </r>
        <r>
          <rPr>
            <sz val="9"/>
            <color indexed="81"/>
            <rFont val="Tahoma"/>
            <family val="2"/>
            <charset val="238"/>
          </rPr>
          <t xml:space="preserve">
</t>
        </r>
      </text>
    </comment>
    <comment ref="L57" authorId="1" shapeId="0" xr:uid="{AD776DDD-277F-4E17-A461-5823CAF84577}">
      <text>
        <r>
          <rPr>
            <b/>
            <sz val="9"/>
            <color indexed="81"/>
            <rFont val="Tahoma"/>
            <family val="2"/>
            <charset val="238"/>
          </rPr>
          <t>Please write here only numbers.</t>
        </r>
        <r>
          <rPr>
            <sz val="9"/>
            <color indexed="81"/>
            <rFont val="Tahoma"/>
            <family val="2"/>
            <charset val="238"/>
          </rPr>
          <t xml:space="preserve">
</t>
        </r>
      </text>
    </comment>
    <comment ref="L58" authorId="1" shapeId="0" xr:uid="{43B84FBE-3C9C-4A05-B0DE-63597703C966}">
      <text>
        <r>
          <rPr>
            <b/>
            <sz val="9"/>
            <color indexed="81"/>
            <rFont val="Tahoma"/>
            <family val="2"/>
            <charset val="238"/>
          </rPr>
          <t>Please write here only numbers.</t>
        </r>
        <r>
          <rPr>
            <sz val="9"/>
            <color indexed="81"/>
            <rFont val="Tahoma"/>
            <family val="2"/>
            <charset val="238"/>
          </rPr>
          <t xml:space="preserve">
</t>
        </r>
      </text>
    </comment>
    <comment ref="L59" authorId="1" shapeId="0" xr:uid="{F9C79FD6-1952-46F8-845E-196C991D11AA}">
      <text>
        <r>
          <rPr>
            <b/>
            <sz val="9"/>
            <color indexed="81"/>
            <rFont val="Tahoma"/>
            <family val="2"/>
            <charset val="238"/>
          </rPr>
          <t>Please write here only numbers.</t>
        </r>
        <r>
          <rPr>
            <sz val="9"/>
            <color indexed="81"/>
            <rFont val="Tahoma"/>
            <family val="2"/>
            <charset val="238"/>
          </rPr>
          <t xml:space="preserve">
</t>
        </r>
      </text>
    </comment>
    <comment ref="L60" authorId="1" shapeId="0" xr:uid="{3FD63E8D-7E61-479A-8AF6-18E004FDC844}">
      <text>
        <r>
          <rPr>
            <b/>
            <sz val="9"/>
            <color indexed="81"/>
            <rFont val="Tahoma"/>
            <family val="2"/>
            <charset val="238"/>
          </rPr>
          <t>Please write here only numbers.</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H5" authorId="0" shapeId="0" xr:uid="{D60485F0-567C-4FD1-B491-AF79401DE02A}">
      <text>
        <r>
          <rPr>
            <b/>
            <sz val="9"/>
            <color indexed="81"/>
            <rFont val="Tahoma"/>
            <family val="2"/>
          </rPr>
          <t>ALL Age categories</t>
        </r>
      </text>
    </comment>
    <comment ref="I5" authorId="0" shapeId="0" xr:uid="{EEF5C7A0-ED7C-42B3-933C-9DF7D5056505}">
      <text>
        <r>
          <rPr>
            <b/>
            <sz val="9"/>
            <color indexed="81"/>
            <rFont val="Tahoma"/>
            <family val="2"/>
          </rPr>
          <t>ALL Age categories</t>
        </r>
      </text>
    </comment>
    <comment ref="J5" authorId="0" shapeId="0" xr:uid="{BEC7B3EB-0E43-47F9-AB31-7DEBC4EC30E4}">
      <text>
        <r>
          <rPr>
            <b/>
            <sz val="9"/>
            <color indexed="81"/>
            <rFont val="Tahoma"/>
            <family val="2"/>
          </rPr>
          <t>Age Categories:
- Children 6-7y
- Children 8-9y</t>
        </r>
      </text>
    </comment>
    <comment ref="K5" authorId="0" shapeId="0" xr:uid="{7C0E7D99-1B6F-4572-ACE3-21F579B0AF8F}">
      <text>
        <r>
          <rPr>
            <b/>
            <sz val="9"/>
            <color indexed="81"/>
            <rFont val="Tahoma"/>
            <family val="2"/>
          </rPr>
          <t>Age Categories:
- Children 10-11y
- Children 12-13y</t>
        </r>
      </text>
    </comment>
    <comment ref="L6" authorId="1" shapeId="0" xr:uid="{F8F6D849-A7C9-482A-88BE-55E8C649CB14}">
      <text>
        <r>
          <rPr>
            <b/>
            <sz val="9"/>
            <color indexed="81"/>
            <rFont val="Tahoma"/>
            <family val="2"/>
            <charset val="238"/>
          </rPr>
          <t>Please write here only numbers.</t>
        </r>
        <r>
          <rPr>
            <sz val="9"/>
            <color indexed="81"/>
            <rFont val="Tahoma"/>
            <family val="2"/>
            <charset val="238"/>
          </rPr>
          <t xml:space="preserve">
</t>
        </r>
      </text>
    </comment>
    <comment ref="L7" authorId="1" shapeId="0" xr:uid="{902BCC47-72B9-4CCE-86AC-517678888F48}">
      <text>
        <r>
          <rPr>
            <b/>
            <sz val="9"/>
            <color indexed="81"/>
            <rFont val="Tahoma"/>
            <family val="2"/>
            <charset val="238"/>
          </rPr>
          <t>Please write here only numbers.</t>
        </r>
        <r>
          <rPr>
            <sz val="9"/>
            <color indexed="81"/>
            <rFont val="Tahoma"/>
            <family val="2"/>
            <charset val="238"/>
          </rPr>
          <t xml:space="preserve">
</t>
        </r>
      </text>
    </comment>
    <comment ref="L8" authorId="1" shapeId="0" xr:uid="{6DC9F9F2-E03B-4038-B197-B7E9FFDDDB1E}">
      <text>
        <r>
          <rPr>
            <b/>
            <sz val="9"/>
            <color indexed="81"/>
            <rFont val="Tahoma"/>
            <family val="2"/>
            <charset val="238"/>
          </rPr>
          <t>Please write here only numbers.</t>
        </r>
        <r>
          <rPr>
            <sz val="9"/>
            <color indexed="81"/>
            <rFont val="Tahoma"/>
            <family val="2"/>
            <charset val="238"/>
          </rPr>
          <t xml:space="preserve">
</t>
        </r>
      </text>
    </comment>
    <comment ref="L9" authorId="1" shapeId="0" xr:uid="{7D57EDE8-2522-47BA-8209-CBAA3A38584F}">
      <text>
        <r>
          <rPr>
            <b/>
            <sz val="9"/>
            <color indexed="81"/>
            <rFont val="Tahoma"/>
            <family val="2"/>
            <charset val="238"/>
          </rPr>
          <t>Please write here only numbers.</t>
        </r>
        <r>
          <rPr>
            <sz val="9"/>
            <color indexed="81"/>
            <rFont val="Tahoma"/>
            <family val="2"/>
            <charset val="238"/>
          </rPr>
          <t xml:space="preserve">
</t>
        </r>
      </text>
    </comment>
    <comment ref="L10" authorId="1" shapeId="0" xr:uid="{1F0767F1-9572-497A-99BD-088561EE9C4C}">
      <text>
        <r>
          <rPr>
            <b/>
            <sz val="9"/>
            <color indexed="81"/>
            <rFont val="Tahoma"/>
            <family val="2"/>
            <charset val="238"/>
          </rPr>
          <t>Please write here only numbers.</t>
        </r>
        <r>
          <rPr>
            <sz val="9"/>
            <color indexed="81"/>
            <rFont val="Tahoma"/>
            <family val="2"/>
            <charset val="238"/>
          </rPr>
          <t xml:space="preserve">
</t>
        </r>
      </text>
    </comment>
    <comment ref="L11" authorId="1" shapeId="0" xr:uid="{CDEDFF45-CFE2-450B-9611-EDCBA6E0CD18}">
      <text>
        <r>
          <rPr>
            <b/>
            <sz val="9"/>
            <color indexed="81"/>
            <rFont val="Tahoma"/>
            <family val="2"/>
            <charset val="238"/>
          </rPr>
          <t>Please write here only numbers.</t>
        </r>
        <r>
          <rPr>
            <sz val="9"/>
            <color indexed="81"/>
            <rFont val="Tahoma"/>
            <family val="2"/>
            <charset val="238"/>
          </rPr>
          <t xml:space="preserve">
</t>
        </r>
      </text>
    </comment>
    <comment ref="L12" authorId="1" shapeId="0" xr:uid="{023EA935-0597-4617-B7E7-A4F5310DD2B4}">
      <text>
        <r>
          <rPr>
            <b/>
            <sz val="9"/>
            <color indexed="81"/>
            <rFont val="Tahoma"/>
            <family val="2"/>
            <charset val="238"/>
          </rPr>
          <t>Please write here only numbers.</t>
        </r>
        <r>
          <rPr>
            <sz val="9"/>
            <color indexed="81"/>
            <rFont val="Tahoma"/>
            <family val="2"/>
            <charset val="238"/>
          </rPr>
          <t xml:space="preserve">
</t>
        </r>
      </text>
    </comment>
    <comment ref="L13" authorId="1" shapeId="0" xr:uid="{E84B7F52-9E10-4C88-82E7-ABFD13A04D6F}">
      <text>
        <r>
          <rPr>
            <b/>
            <sz val="9"/>
            <color indexed="81"/>
            <rFont val="Tahoma"/>
            <family val="2"/>
            <charset val="238"/>
          </rPr>
          <t>Please write here only numbers.</t>
        </r>
        <r>
          <rPr>
            <sz val="9"/>
            <color indexed="81"/>
            <rFont val="Tahoma"/>
            <family val="2"/>
            <charset val="238"/>
          </rPr>
          <t xml:space="preserve">
</t>
        </r>
      </text>
    </comment>
    <comment ref="L14" authorId="1" shapeId="0" xr:uid="{8F46C36D-5A2C-464B-AEF5-21A6810443B5}">
      <text>
        <r>
          <rPr>
            <b/>
            <sz val="9"/>
            <color indexed="81"/>
            <rFont val="Tahoma"/>
            <family val="2"/>
            <charset val="238"/>
          </rPr>
          <t>Please write here only numbers.</t>
        </r>
        <r>
          <rPr>
            <sz val="9"/>
            <color indexed="81"/>
            <rFont val="Tahoma"/>
            <family val="2"/>
            <charset val="238"/>
          </rPr>
          <t xml:space="preserve">
</t>
        </r>
      </text>
    </comment>
    <comment ref="L15" authorId="1" shapeId="0" xr:uid="{AF02DEAC-6F68-48C5-81D0-3FD5EC0F54A4}">
      <text>
        <r>
          <rPr>
            <b/>
            <sz val="9"/>
            <color indexed="81"/>
            <rFont val="Tahoma"/>
            <family val="2"/>
            <charset val="238"/>
          </rPr>
          <t>Please write here only numbers.</t>
        </r>
        <r>
          <rPr>
            <sz val="9"/>
            <color indexed="81"/>
            <rFont val="Tahoma"/>
            <family val="2"/>
            <charset val="238"/>
          </rPr>
          <t xml:space="preserve">
</t>
        </r>
      </text>
    </comment>
    <comment ref="L16" authorId="1" shapeId="0" xr:uid="{460BD2FA-5406-4B92-8AF9-8A820DF54AD2}">
      <text>
        <r>
          <rPr>
            <b/>
            <sz val="9"/>
            <color indexed="81"/>
            <rFont val="Tahoma"/>
            <family val="2"/>
            <charset val="238"/>
          </rPr>
          <t>Please write here only numbers.</t>
        </r>
        <r>
          <rPr>
            <sz val="9"/>
            <color indexed="81"/>
            <rFont val="Tahoma"/>
            <family val="2"/>
            <charset val="238"/>
          </rPr>
          <t xml:space="preserve">
</t>
        </r>
      </text>
    </comment>
    <comment ref="L17" authorId="1" shapeId="0" xr:uid="{6BBD06E7-E40C-470D-88FD-4211D3F9DC63}">
      <text>
        <r>
          <rPr>
            <b/>
            <sz val="9"/>
            <color indexed="81"/>
            <rFont val="Tahoma"/>
            <family val="2"/>
            <charset val="238"/>
          </rPr>
          <t>Please write here only numbers.</t>
        </r>
        <r>
          <rPr>
            <sz val="9"/>
            <color indexed="81"/>
            <rFont val="Tahoma"/>
            <family val="2"/>
            <charset val="238"/>
          </rPr>
          <t xml:space="preserve">
</t>
        </r>
      </text>
    </comment>
    <comment ref="L18" authorId="1" shapeId="0" xr:uid="{60897F71-117A-4A09-A5D8-0E1A6B17D954}">
      <text>
        <r>
          <rPr>
            <b/>
            <sz val="9"/>
            <color indexed="81"/>
            <rFont val="Tahoma"/>
            <family val="2"/>
            <charset val="238"/>
          </rPr>
          <t>Please write here only numbers.</t>
        </r>
        <r>
          <rPr>
            <sz val="9"/>
            <color indexed="81"/>
            <rFont val="Tahoma"/>
            <family val="2"/>
            <charset val="238"/>
          </rPr>
          <t xml:space="preserve">
</t>
        </r>
      </text>
    </comment>
    <comment ref="L19" authorId="1" shapeId="0" xr:uid="{29428F62-832E-412C-993B-9AE3172925F9}">
      <text>
        <r>
          <rPr>
            <b/>
            <sz val="9"/>
            <color indexed="81"/>
            <rFont val="Tahoma"/>
            <family val="2"/>
            <charset val="238"/>
          </rPr>
          <t>Please write here only numbers.</t>
        </r>
        <r>
          <rPr>
            <sz val="9"/>
            <color indexed="81"/>
            <rFont val="Tahoma"/>
            <family val="2"/>
            <charset val="238"/>
          </rPr>
          <t xml:space="preserve">
</t>
        </r>
      </text>
    </comment>
    <comment ref="L20" authorId="1" shapeId="0" xr:uid="{7B8EC851-3946-4540-8997-A87D5068CDCA}">
      <text>
        <r>
          <rPr>
            <b/>
            <sz val="9"/>
            <color indexed="81"/>
            <rFont val="Tahoma"/>
            <family val="2"/>
            <charset val="238"/>
          </rPr>
          <t>Please write here only numbers.</t>
        </r>
        <r>
          <rPr>
            <sz val="9"/>
            <color indexed="81"/>
            <rFont val="Tahoma"/>
            <family val="2"/>
            <charset val="238"/>
          </rPr>
          <t xml:space="preserve">
</t>
        </r>
      </text>
    </comment>
    <comment ref="L21" authorId="1" shapeId="0" xr:uid="{ED5AF67E-F808-45B4-A7A0-024288606ED9}">
      <text>
        <r>
          <rPr>
            <b/>
            <sz val="9"/>
            <color indexed="81"/>
            <rFont val="Tahoma"/>
            <family val="2"/>
            <charset val="238"/>
          </rPr>
          <t>Please write here only numbers.</t>
        </r>
        <r>
          <rPr>
            <sz val="9"/>
            <color indexed="81"/>
            <rFont val="Tahoma"/>
            <family val="2"/>
            <charset val="238"/>
          </rPr>
          <t xml:space="preserve">
</t>
        </r>
      </text>
    </comment>
    <comment ref="L22" authorId="1" shapeId="0" xr:uid="{FC01558B-3365-4891-9FE2-F4C1247C3EF2}">
      <text>
        <r>
          <rPr>
            <b/>
            <sz val="9"/>
            <color indexed="81"/>
            <rFont val="Tahoma"/>
            <family val="2"/>
            <charset val="238"/>
          </rPr>
          <t>Please write here only numbers.</t>
        </r>
        <r>
          <rPr>
            <sz val="9"/>
            <color indexed="81"/>
            <rFont val="Tahoma"/>
            <family val="2"/>
            <charset val="238"/>
          </rPr>
          <t xml:space="preserve">
</t>
        </r>
      </text>
    </comment>
    <comment ref="L23" authorId="1" shapeId="0" xr:uid="{548B0B12-540E-444C-AC47-DA1A6DDAA649}">
      <text>
        <r>
          <rPr>
            <b/>
            <sz val="9"/>
            <color indexed="81"/>
            <rFont val="Tahoma"/>
            <family val="2"/>
            <charset val="238"/>
          </rPr>
          <t>Please write here only numbers.</t>
        </r>
        <r>
          <rPr>
            <sz val="9"/>
            <color indexed="81"/>
            <rFont val="Tahoma"/>
            <family val="2"/>
            <charset val="238"/>
          </rPr>
          <t xml:space="preserve">
</t>
        </r>
      </text>
    </comment>
    <comment ref="L24" authorId="1" shapeId="0" xr:uid="{7AFC5F04-FB41-40E6-A686-D41372F32DEF}">
      <text>
        <r>
          <rPr>
            <b/>
            <sz val="9"/>
            <color indexed="81"/>
            <rFont val="Tahoma"/>
            <family val="2"/>
            <charset val="238"/>
          </rPr>
          <t>Please write here only numbers.</t>
        </r>
        <r>
          <rPr>
            <sz val="9"/>
            <color indexed="81"/>
            <rFont val="Tahoma"/>
            <family val="2"/>
            <charset val="238"/>
          </rPr>
          <t xml:space="preserve">
</t>
        </r>
      </text>
    </comment>
    <comment ref="L25" authorId="1" shapeId="0" xr:uid="{CD1AD457-9CF7-4165-862E-7ACFA063E83D}">
      <text>
        <r>
          <rPr>
            <b/>
            <sz val="9"/>
            <color indexed="81"/>
            <rFont val="Tahoma"/>
            <family val="2"/>
            <charset val="238"/>
          </rPr>
          <t>Please write here only numbers.</t>
        </r>
        <r>
          <rPr>
            <sz val="9"/>
            <color indexed="81"/>
            <rFont val="Tahoma"/>
            <family val="2"/>
            <charset val="238"/>
          </rPr>
          <t xml:space="preserve">
</t>
        </r>
      </text>
    </comment>
    <comment ref="L26" authorId="1" shapeId="0" xr:uid="{3EDC951E-28F6-434B-AC7F-07C1D04CDE50}">
      <text>
        <r>
          <rPr>
            <b/>
            <sz val="9"/>
            <color indexed="81"/>
            <rFont val="Tahoma"/>
            <family val="2"/>
            <charset val="238"/>
          </rPr>
          <t>Please write here only numbers.</t>
        </r>
        <r>
          <rPr>
            <sz val="9"/>
            <color indexed="81"/>
            <rFont val="Tahoma"/>
            <family val="2"/>
            <charset val="238"/>
          </rPr>
          <t xml:space="preserve">
</t>
        </r>
      </text>
    </comment>
    <comment ref="L27" authorId="1" shapeId="0" xr:uid="{CC2CE002-5316-4122-B6EF-D92FC59DBD35}">
      <text>
        <r>
          <rPr>
            <b/>
            <sz val="9"/>
            <color indexed="81"/>
            <rFont val="Tahoma"/>
            <family val="2"/>
            <charset val="238"/>
          </rPr>
          <t>Please write here only numbers.</t>
        </r>
        <r>
          <rPr>
            <sz val="9"/>
            <color indexed="81"/>
            <rFont val="Tahoma"/>
            <family val="2"/>
            <charset val="238"/>
          </rPr>
          <t xml:space="preserve">
</t>
        </r>
      </text>
    </comment>
    <comment ref="L28" authorId="1" shapeId="0" xr:uid="{3202CA1E-715C-4A0A-B48C-F5BD26F27521}">
      <text>
        <r>
          <rPr>
            <b/>
            <sz val="9"/>
            <color indexed="81"/>
            <rFont val="Tahoma"/>
            <family val="2"/>
            <charset val="238"/>
          </rPr>
          <t>Please write here only numbers.</t>
        </r>
        <r>
          <rPr>
            <sz val="9"/>
            <color indexed="81"/>
            <rFont val="Tahoma"/>
            <family val="2"/>
            <charset val="238"/>
          </rPr>
          <t xml:space="preserve">
</t>
        </r>
      </text>
    </comment>
    <comment ref="L29" authorId="1" shapeId="0" xr:uid="{2DEC1C79-C718-4D61-BB83-668A05C98061}">
      <text>
        <r>
          <rPr>
            <b/>
            <sz val="9"/>
            <color indexed="81"/>
            <rFont val="Tahoma"/>
            <family val="2"/>
            <charset val="238"/>
          </rPr>
          <t>Please write here only numbers.</t>
        </r>
        <r>
          <rPr>
            <sz val="9"/>
            <color indexed="81"/>
            <rFont val="Tahoma"/>
            <family val="2"/>
            <charset val="238"/>
          </rPr>
          <t xml:space="preserve">
</t>
        </r>
      </text>
    </comment>
    <comment ref="L30" authorId="1" shapeId="0" xr:uid="{DCA9E20A-7B59-4085-9CF8-7F9C939CF447}">
      <text>
        <r>
          <rPr>
            <b/>
            <sz val="9"/>
            <color indexed="81"/>
            <rFont val="Tahoma"/>
            <family val="2"/>
            <charset val="238"/>
          </rPr>
          <t>Please write here only numbers.</t>
        </r>
        <r>
          <rPr>
            <sz val="9"/>
            <color indexed="81"/>
            <rFont val="Tahoma"/>
            <family val="2"/>
            <charset val="238"/>
          </rPr>
          <t xml:space="preserve">
</t>
        </r>
      </text>
    </comment>
    <comment ref="L31" authorId="1" shapeId="0" xr:uid="{5A866C0D-D365-4AA9-AF42-478758B41526}">
      <text>
        <r>
          <rPr>
            <b/>
            <sz val="9"/>
            <color indexed="81"/>
            <rFont val="Tahoma"/>
            <family val="2"/>
            <charset val="238"/>
          </rPr>
          <t>Please write here only numbers.</t>
        </r>
        <r>
          <rPr>
            <sz val="9"/>
            <color indexed="81"/>
            <rFont val="Tahoma"/>
            <family val="2"/>
            <charset val="238"/>
          </rPr>
          <t xml:space="preserve">
</t>
        </r>
      </text>
    </comment>
    <comment ref="L32" authorId="1" shapeId="0" xr:uid="{FA269FD9-04A6-44EC-A68F-D4604F731F94}">
      <text>
        <r>
          <rPr>
            <b/>
            <sz val="9"/>
            <color indexed="81"/>
            <rFont val="Tahoma"/>
            <family val="2"/>
            <charset val="238"/>
          </rPr>
          <t>Please write here only numbers.</t>
        </r>
        <r>
          <rPr>
            <sz val="9"/>
            <color indexed="81"/>
            <rFont val="Tahoma"/>
            <family val="2"/>
            <charset val="238"/>
          </rPr>
          <t xml:space="preserve">
</t>
        </r>
      </text>
    </comment>
    <comment ref="L33" authorId="1" shapeId="0" xr:uid="{9A0D7EBB-F58D-498E-AC6B-257A78BD7307}">
      <text>
        <r>
          <rPr>
            <b/>
            <sz val="9"/>
            <color indexed="81"/>
            <rFont val="Tahoma"/>
            <family val="2"/>
            <charset val="238"/>
          </rPr>
          <t>Please write here only numbers.</t>
        </r>
        <r>
          <rPr>
            <sz val="9"/>
            <color indexed="81"/>
            <rFont val="Tahoma"/>
            <family val="2"/>
            <charset val="238"/>
          </rPr>
          <t xml:space="preserve">
</t>
        </r>
      </text>
    </comment>
    <comment ref="L34" authorId="1" shapeId="0" xr:uid="{E2ACEE3E-AE92-4E75-88C9-3C61918C2882}">
      <text>
        <r>
          <rPr>
            <b/>
            <sz val="9"/>
            <color indexed="81"/>
            <rFont val="Tahoma"/>
            <family val="2"/>
            <charset val="238"/>
          </rPr>
          <t>Please write here only numbers.</t>
        </r>
        <r>
          <rPr>
            <sz val="9"/>
            <color indexed="81"/>
            <rFont val="Tahoma"/>
            <family val="2"/>
            <charset val="238"/>
          </rPr>
          <t xml:space="preserve">
</t>
        </r>
      </text>
    </comment>
    <comment ref="L35" authorId="1" shapeId="0" xr:uid="{893E0B8E-AB38-4013-92A0-24646C13CE0B}">
      <text>
        <r>
          <rPr>
            <b/>
            <sz val="9"/>
            <color indexed="81"/>
            <rFont val="Tahoma"/>
            <family val="2"/>
            <charset val="238"/>
          </rPr>
          <t>Please write here only numbers.</t>
        </r>
        <r>
          <rPr>
            <sz val="9"/>
            <color indexed="81"/>
            <rFont val="Tahoma"/>
            <family val="2"/>
            <charset val="238"/>
          </rPr>
          <t xml:space="preserve">
</t>
        </r>
      </text>
    </comment>
    <comment ref="L36" authorId="1" shapeId="0" xr:uid="{EAD3A843-2B36-4A9E-AF93-03831A8D4AF1}">
      <text>
        <r>
          <rPr>
            <b/>
            <sz val="9"/>
            <color indexed="81"/>
            <rFont val="Tahoma"/>
            <family val="2"/>
            <charset val="238"/>
          </rPr>
          <t>Please write here only numbers.</t>
        </r>
        <r>
          <rPr>
            <sz val="9"/>
            <color indexed="81"/>
            <rFont val="Tahoma"/>
            <family val="2"/>
            <charset val="238"/>
          </rPr>
          <t xml:space="preserve">
</t>
        </r>
      </text>
    </comment>
    <comment ref="L37" authorId="1" shapeId="0" xr:uid="{D1AD69A2-7DB9-4AFC-A620-24F2D2EE1E59}">
      <text>
        <r>
          <rPr>
            <b/>
            <sz val="9"/>
            <color indexed="81"/>
            <rFont val="Tahoma"/>
            <family val="2"/>
            <charset val="238"/>
          </rPr>
          <t>Please write here only numbers.</t>
        </r>
        <r>
          <rPr>
            <sz val="9"/>
            <color indexed="81"/>
            <rFont val="Tahoma"/>
            <family val="2"/>
            <charset val="238"/>
          </rPr>
          <t xml:space="preserve">
</t>
        </r>
      </text>
    </comment>
    <comment ref="L38" authorId="1" shapeId="0" xr:uid="{69015CE4-16D2-4CF3-B364-D191448F3EAB}">
      <text>
        <r>
          <rPr>
            <b/>
            <sz val="9"/>
            <color indexed="81"/>
            <rFont val="Tahoma"/>
            <family val="2"/>
            <charset val="238"/>
          </rPr>
          <t>Please write here only numbers.</t>
        </r>
        <r>
          <rPr>
            <sz val="9"/>
            <color indexed="81"/>
            <rFont val="Tahoma"/>
            <family val="2"/>
            <charset val="238"/>
          </rPr>
          <t xml:space="preserve">
</t>
        </r>
      </text>
    </comment>
    <comment ref="L39" authorId="1" shapeId="0" xr:uid="{55CA7F63-4BC8-4F16-A940-3DAF1F824468}">
      <text>
        <r>
          <rPr>
            <b/>
            <sz val="9"/>
            <color indexed="81"/>
            <rFont val="Tahoma"/>
            <family val="2"/>
            <charset val="238"/>
          </rPr>
          <t>Please write here only numbers.</t>
        </r>
        <r>
          <rPr>
            <sz val="9"/>
            <color indexed="81"/>
            <rFont val="Tahoma"/>
            <family val="2"/>
            <charset val="238"/>
          </rPr>
          <t xml:space="preserve">
</t>
        </r>
      </text>
    </comment>
    <comment ref="L40" authorId="1" shapeId="0" xr:uid="{6EBC23BB-18E6-4994-995B-A063692B4900}">
      <text>
        <r>
          <rPr>
            <b/>
            <sz val="9"/>
            <color indexed="81"/>
            <rFont val="Tahoma"/>
            <family val="2"/>
            <charset val="238"/>
          </rPr>
          <t>Please write here only numbers.</t>
        </r>
        <r>
          <rPr>
            <sz val="9"/>
            <color indexed="81"/>
            <rFont val="Tahoma"/>
            <family val="2"/>
            <charset val="238"/>
          </rPr>
          <t xml:space="preserve">
</t>
        </r>
      </text>
    </comment>
    <comment ref="L41" authorId="1" shapeId="0" xr:uid="{1CF4B13E-53D2-4AEF-ACDC-27237B79FDB9}">
      <text>
        <r>
          <rPr>
            <b/>
            <sz val="9"/>
            <color indexed="81"/>
            <rFont val="Tahoma"/>
            <family val="2"/>
            <charset val="238"/>
          </rPr>
          <t>Please write here only numbers.</t>
        </r>
        <r>
          <rPr>
            <sz val="9"/>
            <color indexed="81"/>
            <rFont val="Tahoma"/>
            <family val="2"/>
            <charset val="238"/>
          </rPr>
          <t xml:space="preserve">
</t>
        </r>
      </text>
    </comment>
    <comment ref="L42" authorId="1" shapeId="0" xr:uid="{E59D8FB2-86C0-46F1-BE1B-0BB782D1CF1E}">
      <text>
        <r>
          <rPr>
            <b/>
            <sz val="9"/>
            <color indexed="81"/>
            <rFont val="Tahoma"/>
            <family val="2"/>
            <charset val="238"/>
          </rPr>
          <t>Please write here only numbers.</t>
        </r>
        <r>
          <rPr>
            <sz val="9"/>
            <color indexed="81"/>
            <rFont val="Tahoma"/>
            <family val="2"/>
            <charset val="238"/>
          </rPr>
          <t xml:space="preserve">
</t>
        </r>
      </text>
    </comment>
    <comment ref="L43" authorId="1" shapeId="0" xr:uid="{84FFDFD1-6097-4FDA-BA3B-B9547D078EB4}">
      <text>
        <r>
          <rPr>
            <b/>
            <sz val="9"/>
            <color indexed="81"/>
            <rFont val="Tahoma"/>
            <family val="2"/>
            <charset val="238"/>
          </rPr>
          <t>Please write here only numbers.</t>
        </r>
        <r>
          <rPr>
            <sz val="9"/>
            <color indexed="81"/>
            <rFont val="Tahoma"/>
            <family val="2"/>
            <charset val="238"/>
          </rPr>
          <t xml:space="preserve">
</t>
        </r>
      </text>
    </comment>
    <comment ref="L44" authorId="1" shapeId="0" xr:uid="{77B4F646-742C-4461-B768-5656D7600D3E}">
      <text>
        <r>
          <rPr>
            <b/>
            <sz val="9"/>
            <color indexed="81"/>
            <rFont val="Tahoma"/>
            <family val="2"/>
            <charset val="238"/>
          </rPr>
          <t>Please write here only numbers.</t>
        </r>
        <r>
          <rPr>
            <sz val="9"/>
            <color indexed="81"/>
            <rFont val="Tahoma"/>
            <family val="2"/>
            <charset val="238"/>
          </rPr>
          <t xml:space="preserve">
</t>
        </r>
      </text>
    </comment>
    <comment ref="L45" authorId="1" shapeId="0" xr:uid="{9ED1E77F-E72D-4F18-A6BD-0C183CD2CB5D}">
      <text>
        <r>
          <rPr>
            <b/>
            <sz val="9"/>
            <color indexed="81"/>
            <rFont val="Tahoma"/>
            <family val="2"/>
            <charset val="238"/>
          </rPr>
          <t>Please write here only numbers.</t>
        </r>
        <r>
          <rPr>
            <sz val="9"/>
            <color indexed="81"/>
            <rFont val="Tahoma"/>
            <family val="2"/>
            <charset val="238"/>
          </rPr>
          <t xml:space="preserve">
</t>
        </r>
      </text>
    </comment>
    <comment ref="L46" authorId="1" shapeId="0" xr:uid="{1CFB3F6D-3214-40F4-8E8E-5321BAD8822A}">
      <text>
        <r>
          <rPr>
            <b/>
            <sz val="9"/>
            <color indexed="81"/>
            <rFont val="Tahoma"/>
            <family val="2"/>
            <charset val="238"/>
          </rPr>
          <t>Please write here only numbers.</t>
        </r>
        <r>
          <rPr>
            <sz val="9"/>
            <color indexed="81"/>
            <rFont val="Tahoma"/>
            <family val="2"/>
            <charset val="238"/>
          </rPr>
          <t xml:space="preserve">
</t>
        </r>
      </text>
    </comment>
    <comment ref="L47" authorId="1" shapeId="0" xr:uid="{1567537A-F3EC-4340-BD20-988B4DAC6124}">
      <text>
        <r>
          <rPr>
            <b/>
            <sz val="9"/>
            <color indexed="81"/>
            <rFont val="Tahoma"/>
            <family val="2"/>
            <charset val="238"/>
          </rPr>
          <t>Please write here only numbers.</t>
        </r>
        <r>
          <rPr>
            <sz val="9"/>
            <color indexed="81"/>
            <rFont val="Tahoma"/>
            <family val="2"/>
            <charset val="238"/>
          </rPr>
          <t xml:space="preserve">
</t>
        </r>
      </text>
    </comment>
    <comment ref="L48" authorId="1" shapeId="0" xr:uid="{00685249-9882-42E0-8508-E16AB760320A}">
      <text>
        <r>
          <rPr>
            <b/>
            <sz val="9"/>
            <color indexed="81"/>
            <rFont val="Tahoma"/>
            <family val="2"/>
            <charset val="238"/>
          </rPr>
          <t>Please write here only numbers.</t>
        </r>
        <r>
          <rPr>
            <sz val="9"/>
            <color indexed="81"/>
            <rFont val="Tahoma"/>
            <family val="2"/>
            <charset val="238"/>
          </rPr>
          <t xml:space="preserve">
</t>
        </r>
      </text>
    </comment>
    <comment ref="L49" authorId="1" shapeId="0" xr:uid="{6201C96D-F46D-4B6B-A7A2-38E9F7B23CB7}">
      <text>
        <r>
          <rPr>
            <b/>
            <sz val="9"/>
            <color indexed="81"/>
            <rFont val="Tahoma"/>
            <family val="2"/>
            <charset val="238"/>
          </rPr>
          <t>Please write here only numbers.</t>
        </r>
        <r>
          <rPr>
            <sz val="9"/>
            <color indexed="81"/>
            <rFont val="Tahoma"/>
            <family val="2"/>
            <charset val="238"/>
          </rPr>
          <t xml:space="preserve">
</t>
        </r>
      </text>
    </comment>
    <comment ref="L50" authorId="1" shapeId="0" xr:uid="{4B65F218-6802-43C3-8D13-388E71DC8B7C}">
      <text>
        <r>
          <rPr>
            <b/>
            <sz val="9"/>
            <color indexed="81"/>
            <rFont val="Tahoma"/>
            <family val="2"/>
            <charset val="238"/>
          </rPr>
          <t>Please write here only numbers.</t>
        </r>
        <r>
          <rPr>
            <sz val="9"/>
            <color indexed="81"/>
            <rFont val="Tahoma"/>
            <family val="2"/>
            <charset val="238"/>
          </rPr>
          <t xml:space="preserve">
</t>
        </r>
      </text>
    </comment>
    <comment ref="L51" authorId="1" shapeId="0" xr:uid="{DBF56EB4-1492-45ED-BBC0-E077A2F47165}">
      <text>
        <r>
          <rPr>
            <b/>
            <sz val="9"/>
            <color indexed="81"/>
            <rFont val="Tahoma"/>
            <family val="2"/>
            <charset val="238"/>
          </rPr>
          <t>Please write here only numbers.</t>
        </r>
        <r>
          <rPr>
            <sz val="9"/>
            <color indexed="81"/>
            <rFont val="Tahoma"/>
            <family val="2"/>
            <charset val="238"/>
          </rPr>
          <t xml:space="preserve">
</t>
        </r>
      </text>
    </comment>
    <comment ref="L52" authorId="1" shapeId="0" xr:uid="{FD39AD46-B344-4D41-9A95-9D320B45AEC2}">
      <text>
        <r>
          <rPr>
            <b/>
            <sz val="9"/>
            <color indexed="81"/>
            <rFont val="Tahoma"/>
            <family val="2"/>
            <charset val="238"/>
          </rPr>
          <t>Please write here only numbers.</t>
        </r>
        <r>
          <rPr>
            <sz val="9"/>
            <color indexed="81"/>
            <rFont val="Tahoma"/>
            <family val="2"/>
            <charset val="238"/>
          </rPr>
          <t xml:space="preserve">
</t>
        </r>
      </text>
    </comment>
    <comment ref="L53" authorId="1" shapeId="0" xr:uid="{E85EA66A-E6B4-40A3-89AB-55B16477FA39}">
      <text>
        <r>
          <rPr>
            <b/>
            <sz val="9"/>
            <color indexed="81"/>
            <rFont val="Tahoma"/>
            <family val="2"/>
            <charset val="238"/>
          </rPr>
          <t>Please write here only numbers.</t>
        </r>
        <r>
          <rPr>
            <sz val="9"/>
            <color indexed="81"/>
            <rFont val="Tahoma"/>
            <family val="2"/>
            <charset val="238"/>
          </rPr>
          <t xml:space="preserve">
</t>
        </r>
      </text>
    </comment>
    <comment ref="L54" authorId="1" shapeId="0" xr:uid="{2D122DBA-12F1-46EB-8C8D-4D567DCBB9FE}">
      <text>
        <r>
          <rPr>
            <b/>
            <sz val="9"/>
            <color indexed="81"/>
            <rFont val="Tahoma"/>
            <family val="2"/>
            <charset val="238"/>
          </rPr>
          <t>Please write here only numbers.</t>
        </r>
        <r>
          <rPr>
            <sz val="9"/>
            <color indexed="81"/>
            <rFont val="Tahoma"/>
            <family val="2"/>
            <charset val="238"/>
          </rPr>
          <t xml:space="preserve">
</t>
        </r>
      </text>
    </comment>
    <comment ref="L55" authorId="1" shapeId="0" xr:uid="{C5A99076-2FD6-44A5-AAA4-7251DA559579}">
      <text>
        <r>
          <rPr>
            <b/>
            <sz val="9"/>
            <color indexed="81"/>
            <rFont val="Tahoma"/>
            <family val="2"/>
            <charset val="238"/>
          </rPr>
          <t>Please write here only numbers.</t>
        </r>
        <r>
          <rPr>
            <sz val="9"/>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H5" authorId="0" shapeId="0" xr:uid="{7EB1CE2B-E0C6-4B2F-B194-A8FF576DBF5A}">
      <text>
        <r>
          <rPr>
            <b/>
            <sz val="9"/>
            <color indexed="81"/>
            <rFont val="Tahoma"/>
            <family val="2"/>
          </rPr>
          <t>ALL Age categories</t>
        </r>
      </text>
    </comment>
    <comment ref="I5" authorId="0" shapeId="0" xr:uid="{B6B66982-C6E9-4794-A47F-8ECC0C0B5531}">
      <text>
        <r>
          <rPr>
            <b/>
            <sz val="9"/>
            <color indexed="81"/>
            <rFont val="Tahoma"/>
            <family val="2"/>
          </rPr>
          <t>ALL Age categories</t>
        </r>
      </text>
    </comment>
    <comment ref="J5" authorId="0" shapeId="0" xr:uid="{13AF504E-8AC2-4AB6-804A-B874CA4ABBA5}">
      <text>
        <r>
          <rPr>
            <b/>
            <sz val="9"/>
            <color indexed="81"/>
            <rFont val="Tahoma"/>
            <family val="2"/>
          </rPr>
          <t>Age Categories:
- Children 6-7y
- Children 8-9y</t>
        </r>
      </text>
    </comment>
    <comment ref="K5" authorId="0" shapeId="0" xr:uid="{FB8D3A20-1D9C-4968-8741-40E35C0B3524}">
      <text>
        <r>
          <rPr>
            <b/>
            <sz val="9"/>
            <color indexed="81"/>
            <rFont val="Tahoma"/>
            <family val="2"/>
          </rPr>
          <t>Age Categories:
- Children 10-11y
- Children 12-13y</t>
        </r>
      </text>
    </comment>
    <comment ref="L6" authorId="1" shapeId="0" xr:uid="{3AE979FB-6909-4118-9FF0-32976BD333D2}">
      <text>
        <r>
          <rPr>
            <b/>
            <sz val="9"/>
            <color indexed="81"/>
            <rFont val="Tahoma"/>
            <family val="2"/>
            <charset val="238"/>
          </rPr>
          <t>Please write here only numbers.</t>
        </r>
        <r>
          <rPr>
            <sz val="9"/>
            <color indexed="81"/>
            <rFont val="Tahoma"/>
            <family val="2"/>
            <charset val="238"/>
          </rPr>
          <t xml:space="preserve">
</t>
        </r>
      </text>
    </comment>
    <comment ref="L7" authorId="1" shapeId="0" xr:uid="{D3A9575B-92EA-411B-8319-D89BBE0A5346}">
      <text>
        <r>
          <rPr>
            <b/>
            <sz val="9"/>
            <color indexed="81"/>
            <rFont val="Tahoma"/>
            <family val="2"/>
            <charset val="238"/>
          </rPr>
          <t>Please write here only numbers.</t>
        </r>
        <r>
          <rPr>
            <sz val="9"/>
            <color indexed="81"/>
            <rFont val="Tahoma"/>
            <family val="2"/>
            <charset val="238"/>
          </rPr>
          <t xml:space="preserve">
</t>
        </r>
      </text>
    </comment>
    <comment ref="L8" authorId="1" shapeId="0" xr:uid="{0D832134-9198-454A-88B8-2B6D7C50CFA6}">
      <text>
        <r>
          <rPr>
            <b/>
            <sz val="9"/>
            <color indexed="81"/>
            <rFont val="Tahoma"/>
            <family val="2"/>
            <charset val="238"/>
          </rPr>
          <t>Please write here only numbers.</t>
        </r>
        <r>
          <rPr>
            <sz val="9"/>
            <color indexed="81"/>
            <rFont val="Tahoma"/>
            <family val="2"/>
            <charset val="238"/>
          </rPr>
          <t xml:space="preserve">
</t>
        </r>
      </text>
    </comment>
    <comment ref="L9" authorId="1" shapeId="0" xr:uid="{B5BD8C8A-C4FB-498F-AB7F-001A1779483D}">
      <text>
        <r>
          <rPr>
            <b/>
            <sz val="9"/>
            <color indexed="81"/>
            <rFont val="Tahoma"/>
            <family val="2"/>
            <charset val="238"/>
          </rPr>
          <t>Please write here only numbers.</t>
        </r>
        <r>
          <rPr>
            <sz val="9"/>
            <color indexed="81"/>
            <rFont val="Tahoma"/>
            <family val="2"/>
            <charset val="238"/>
          </rPr>
          <t xml:space="preserve">
</t>
        </r>
      </text>
    </comment>
    <comment ref="L10" authorId="1" shapeId="0" xr:uid="{44013A9C-FD59-4531-A12A-03C40ADE209A}">
      <text>
        <r>
          <rPr>
            <b/>
            <sz val="9"/>
            <color indexed="81"/>
            <rFont val="Tahoma"/>
            <family val="2"/>
            <charset val="238"/>
          </rPr>
          <t>Please write here only numbers.</t>
        </r>
        <r>
          <rPr>
            <sz val="9"/>
            <color indexed="81"/>
            <rFont val="Tahoma"/>
            <family val="2"/>
            <charset val="238"/>
          </rPr>
          <t xml:space="preserve">
</t>
        </r>
      </text>
    </comment>
    <comment ref="L11" authorId="1" shapeId="0" xr:uid="{D31A8E66-E0BD-4A2D-AC2F-1965D89C6838}">
      <text>
        <r>
          <rPr>
            <b/>
            <sz val="9"/>
            <color indexed="81"/>
            <rFont val="Tahoma"/>
            <family val="2"/>
            <charset val="238"/>
          </rPr>
          <t>Please write here only numbers.</t>
        </r>
        <r>
          <rPr>
            <sz val="9"/>
            <color indexed="81"/>
            <rFont val="Tahoma"/>
            <family val="2"/>
            <charset val="238"/>
          </rPr>
          <t xml:space="preserve">
</t>
        </r>
      </text>
    </comment>
    <comment ref="L12" authorId="1" shapeId="0" xr:uid="{96190B6B-6A69-4416-AED8-A604C52A3304}">
      <text>
        <r>
          <rPr>
            <b/>
            <sz val="9"/>
            <color indexed="81"/>
            <rFont val="Tahoma"/>
            <family val="2"/>
            <charset val="238"/>
          </rPr>
          <t>Please write here only numbers.</t>
        </r>
        <r>
          <rPr>
            <sz val="9"/>
            <color indexed="81"/>
            <rFont val="Tahoma"/>
            <family val="2"/>
            <charset val="238"/>
          </rPr>
          <t xml:space="preserve">
</t>
        </r>
      </text>
    </comment>
    <comment ref="L13" authorId="1" shapeId="0" xr:uid="{CFAD0E2B-3E3B-4559-8FD2-7B815558A90C}">
      <text>
        <r>
          <rPr>
            <b/>
            <sz val="9"/>
            <color indexed="81"/>
            <rFont val="Tahoma"/>
            <family val="2"/>
            <charset val="238"/>
          </rPr>
          <t>Please write here only numbers.</t>
        </r>
        <r>
          <rPr>
            <sz val="9"/>
            <color indexed="81"/>
            <rFont val="Tahoma"/>
            <family val="2"/>
            <charset val="238"/>
          </rPr>
          <t xml:space="preserve">
</t>
        </r>
      </text>
    </comment>
    <comment ref="L14" authorId="1" shapeId="0" xr:uid="{C0EA0C44-5783-4D7B-8C3F-44A86D403055}">
      <text>
        <r>
          <rPr>
            <b/>
            <sz val="9"/>
            <color indexed="81"/>
            <rFont val="Tahoma"/>
            <family val="2"/>
            <charset val="238"/>
          </rPr>
          <t>Please write here only numbers.</t>
        </r>
        <r>
          <rPr>
            <sz val="9"/>
            <color indexed="81"/>
            <rFont val="Tahoma"/>
            <family val="2"/>
            <charset val="238"/>
          </rPr>
          <t xml:space="preserve">
</t>
        </r>
      </text>
    </comment>
    <comment ref="L15" authorId="1" shapeId="0" xr:uid="{C55A3283-3F2B-4908-80E3-D24B99B633ED}">
      <text>
        <r>
          <rPr>
            <b/>
            <sz val="9"/>
            <color indexed="81"/>
            <rFont val="Tahoma"/>
            <family val="2"/>
            <charset val="238"/>
          </rPr>
          <t>Please write here only numbers.</t>
        </r>
        <r>
          <rPr>
            <sz val="9"/>
            <color indexed="81"/>
            <rFont val="Tahoma"/>
            <family val="2"/>
            <charset val="238"/>
          </rPr>
          <t xml:space="preserve">
</t>
        </r>
      </text>
    </comment>
    <comment ref="L16" authorId="1" shapeId="0" xr:uid="{387F4DC6-7F33-4EFF-82F2-5399E9C424AE}">
      <text>
        <r>
          <rPr>
            <b/>
            <sz val="9"/>
            <color indexed="81"/>
            <rFont val="Tahoma"/>
            <family val="2"/>
            <charset val="238"/>
          </rPr>
          <t>Please write here only numbers.</t>
        </r>
        <r>
          <rPr>
            <sz val="9"/>
            <color indexed="81"/>
            <rFont val="Tahoma"/>
            <family val="2"/>
            <charset val="238"/>
          </rPr>
          <t xml:space="preserve">
</t>
        </r>
      </text>
    </comment>
    <comment ref="L17" authorId="1" shapeId="0" xr:uid="{B8A947D2-D360-4A78-9D66-6E2A728DEDA2}">
      <text>
        <r>
          <rPr>
            <b/>
            <sz val="9"/>
            <color indexed="81"/>
            <rFont val="Tahoma"/>
            <family val="2"/>
            <charset val="238"/>
          </rPr>
          <t>Please write here only numbers.</t>
        </r>
        <r>
          <rPr>
            <sz val="9"/>
            <color indexed="81"/>
            <rFont val="Tahoma"/>
            <family val="2"/>
            <charset val="238"/>
          </rPr>
          <t xml:space="preserve">
</t>
        </r>
      </text>
    </comment>
    <comment ref="L18" authorId="1" shapeId="0" xr:uid="{F33F8C48-3D76-4350-860E-D584E9621F82}">
      <text>
        <r>
          <rPr>
            <b/>
            <sz val="9"/>
            <color indexed="81"/>
            <rFont val="Tahoma"/>
            <family val="2"/>
            <charset val="238"/>
          </rPr>
          <t>Please write here only numbers.</t>
        </r>
        <r>
          <rPr>
            <sz val="9"/>
            <color indexed="81"/>
            <rFont val="Tahoma"/>
            <family val="2"/>
            <charset val="238"/>
          </rPr>
          <t xml:space="preserve">
</t>
        </r>
      </text>
    </comment>
    <comment ref="L19" authorId="1" shapeId="0" xr:uid="{88763927-BA87-4FB0-822B-D4FA1FA21E32}">
      <text>
        <r>
          <rPr>
            <b/>
            <sz val="9"/>
            <color indexed="81"/>
            <rFont val="Tahoma"/>
            <family val="2"/>
            <charset val="238"/>
          </rPr>
          <t>Please write here only numbers.</t>
        </r>
        <r>
          <rPr>
            <sz val="9"/>
            <color indexed="81"/>
            <rFont val="Tahoma"/>
            <family val="2"/>
            <charset val="238"/>
          </rPr>
          <t xml:space="preserve">
</t>
        </r>
      </text>
    </comment>
    <comment ref="L20" authorId="1" shapeId="0" xr:uid="{9218F300-74A7-43E7-8926-F3C7CF5F1CE3}">
      <text>
        <r>
          <rPr>
            <b/>
            <sz val="9"/>
            <color indexed="81"/>
            <rFont val="Tahoma"/>
            <family val="2"/>
            <charset val="238"/>
          </rPr>
          <t>Please write here only numbers.</t>
        </r>
        <r>
          <rPr>
            <sz val="9"/>
            <color indexed="81"/>
            <rFont val="Tahoma"/>
            <family val="2"/>
            <charset val="238"/>
          </rPr>
          <t xml:space="preserve">
</t>
        </r>
      </text>
    </comment>
    <comment ref="L21" authorId="1" shapeId="0" xr:uid="{AE9968CB-FF48-4BCF-A69F-93AC6995768A}">
      <text>
        <r>
          <rPr>
            <b/>
            <sz val="9"/>
            <color indexed="81"/>
            <rFont val="Tahoma"/>
            <family val="2"/>
            <charset val="238"/>
          </rPr>
          <t>Please write here only numbers.</t>
        </r>
        <r>
          <rPr>
            <sz val="9"/>
            <color indexed="81"/>
            <rFont val="Tahoma"/>
            <family val="2"/>
            <charset val="238"/>
          </rPr>
          <t xml:space="preserve">
</t>
        </r>
      </text>
    </comment>
    <comment ref="L22" authorId="1" shapeId="0" xr:uid="{D7B75DA0-6B81-4658-9B30-4D44FF0CA82B}">
      <text>
        <r>
          <rPr>
            <b/>
            <sz val="9"/>
            <color indexed="81"/>
            <rFont val="Tahoma"/>
            <family val="2"/>
            <charset val="238"/>
          </rPr>
          <t>Please write here only numbers.</t>
        </r>
        <r>
          <rPr>
            <sz val="9"/>
            <color indexed="81"/>
            <rFont val="Tahoma"/>
            <family val="2"/>
            <charset val="238"/>
          </rPr>
          <t xml:space="preserve">
</t>
        </r>
      </text>
    </comment>
    <comment ref="L23" authorId="1" shapeId="0" xr:uid="{69DD1816-75F0-4E58-99A4-33BE00512A68}">
      <text>
        <r>
          <rPr>
            <b/>
            <sz val="9"/>
            <color indexed="81"/>
            <rFont val="Tahoma"/>
            <family val="2"/>
            <charset val="238"/>
          </rPr>
          <t>Please write here only numbers.</t>
        </r>
        <r>
          <rPr>
            <sz val="9"/>
            <color indexed="81"/>
            <rFont val="Tahoma"/>
            <family val="2"/>
            <charset val="238"/>
          </rPr>
          <t xml:space="preserve">
</t>
        </r>
      </text>
    </comment>
    <comment ref="L24" authorId="1" shapeId="0" xr:uid="{4E2450A4-87A1-4F65-AF55-9527F22FA35D}">
      <text>
        <r>
          <rPr>
            <b/>
            <sz val="9"/>
            <color indexed="81"/>
            <rFont val="Tahoma"/>
            <family val="2"/>
            <charset val="238"/>
          </rPr>
          <t>Please write here only numbers.</t>
        </r>
        <r>
          <rPr>
            <sz val="9"/>
            <color indexed="81"/>
            <rFont val="Tahoma"/>
            <family val="2"/>
            <charset val="238"/>
          </rPr>
          <t xml:space="preserve">
</t>
        </r>
      </text>
    </comment>
    <comment ref="L25" authorId="1" shapeId="0" xr:uid="{0DB2E3B8-0A20-4348-A1E9-455FFCBDE567}">
      <text>
        <r>
          <rPr>
            <b/>
            <sz val="9"/>
            <color indexed="81"/>
            <rFont val="Tahoma"/>
            <family val="2"/>
            <charset val="238"/>
          </rPr>
          <t>Please write here only numbers.</t>
        </r>
        <r>
          <rPr>
            <sz val="9"/>
            <color indexed="81"/>
            <rFont val="Tahoma"/>
            <family val="2"/>
            <charset val="238"/>
          </rPr>
          <t xml:space="preserve">
</t>
        </r>
      </text>
    </comment>
    <comment ref="L26" authorId="1" shapeId="0" xr:uid="{50E1DC8C-D618-4BB3-9DD4-3CF417CEB98C}">
      <text>
        <r>
          <rPr>
            <b/>
            <sz val="9"/>
            <color indexed="81"/>
            <rFont val="Tahoma"/>
            <family val="2"/>
            <charset val="238"/>
          </rPr>
          <t>Please write here only numbers.</t>
        </r>
        <r>
          <rPr>
            <sz val="9"/>
            <color indexed="81"/>
            <rFont val="Tahoma"/>
            <family val="2"/>
            <charset val="238"/>
          </rPr>
          <t xml:space="preserve">
</t>
        </r>
      </text>
    </comment>
    <comment ref="L27" authorId="1" shapeId="0" xr:uid="{BAACE1D1-177D-4C60-BB4E-4F144C6B8D2F}">
      <text>
        <r>
          <rPr>
            <b/>
            <sz val="9"/>
            <color indexed="81"/>
            <rFont val="Tahoma"/>
            <family val="2"/>
            <charset val="238"/>
          </rPr>
          <t>Please write here only numbers.</t>
        </r>
        <r>
          <rPr>
            <sz val="9"/>
            <color indexed="81"/>
            <rFont val="Tahoma"/>
            <family val="2"/>
            <charset val="238"/>
          </rPr>
          <t xml:space="preserve">
</t>
        </r>
      </text>
    </comment>
    <comment ref="L28" authorId="1" shapeId="0" xr:uid="{F350A390-8BCA-42E4-B86B-0FDB0B209F53}">
      <text>
        <r>
          <rPr>
            <b/>
            <sz val="9"/>
            <color indexed="81"/>
            <rFont val="Tahoma"/>
            <family val="2"/>
            <charset val="238"/>
          </rPr>
          <t>Please write here only numbers.</t>
        </r>
        <r>
          <rPr>
            <sz val="9"/>
            <color indexed="81"/>
            <rFont val="Tahoma"/>
            <family val="2"/>
            <charset val="238"/>
          </rPr>
          <t xml:space="preserve">
</t>
        </r>
      </text>
    </comment>
    <comment ref="L29" authorId="1" shapeId="0" xr:uid="{197D8793-EC07-4702-97B8-4A392CC99D59}">
      <text>
        <r>
          <rPr>
            <b/>
            <sz val="9"/>
            <color indexed="81"/>
            <rFont val="Tahoma"/>
            <family val="2"/>
            <charset val="238"/>
          </rPr>
          <t>Please write here only numbers.</t>
        </r>
        <r>
          <rPr>
            <sz val="9"/>
            <color indexed="81"/>
            <rFont val="Tahoma"/>
            <family val="2"/>
            <charset val="238"/>
          </rPr>
          <t xml:space="preserve">
</t>
        </r>
      </text>
    </comment>
    <comment ref="L30" authorId="1" shapeId="0" xr:uid="{28E01171-BC73-4B3F-89FC-48680D82B27E}">
      <text>
        <r>
          <rPr>
            <b/>
            <sz val="9"/>
            <color indexed="81"/>
            <rFont val="Tahoma"/>
            <family val="2"/>
            <charset val="238"/>
          </rPr>
          <t>Please write here only numbers.</t>
        </r>
        <r>
          <rPr>
            <sz val="9"/>
            <color indexed="81"/>
            <rFont val="Tahoma"/>
            <family val="2"/>
            <charset val="238"/>
          </rPr>
          <t xml:space="preserve">
</t>
        </r>
      </text>
    </comment>
    <comment ref="L31" authorId="1" shapeId="0" xr:uid="{5D7F12EA-D151-462A-A374-1C44510A062A}">
      <text>
        <r>
          <rPr>
            <b/>
            <sz val="9"/>
            <color indexed="81"/>
            <rFont val="Tahoma"/>
            <family val="2"/>
            <charset val="238"/>
          </rPr>
          <t>Please write here only numbers.</t>
        </r>
        <r>
          <rPr>
            <sz val="9"/>
            <color indexed="81"/>
            <rFont val="Tahoma"/>
            <family val="2"/>
            <charset val="238"/>
          </rPr>
          <t xml:space="preserve">
</t>
        </r>
      </text>
    </comment>
    <comment ref="L32" authorId="1" shapeId="0" xr:uid="{255FEA8B-DE27-49C0-B149-C73A462AA394}">
      <text>
        <r>
          <rPr>
            <b/>
            <sz val="9"/>
            <color indexed="81"/>
            <rFont val="Tahoma"/>
            <family val="2"/>
            <charset val="238"/>
          </rPr>
          <t>Please write here only numbers.</t>
        </r>
        <r>
          <rPr>
            <sz val="9"/>
            <color indexed="81"/>
            <rFont val="Tahoma"/>
            <family val="2"/>
            <charset val="238"/>
          </rPr>
          <t xml:space="preserve">
</t>
        </r>
      </text>
    </comment>
    <comment ref="L33" authorId="1" shapeId="0" xr:uid="{99470996-306B-4B72-8CD8-84E6E78A9D96}">
      <text>
        <r>
          <rPr>
            <b/>
            <sz val="9"/>
            <color indexed="81"/>
            <rFont val="Tahoma"/>
            <family val="2"/>
            <charset val="238"/>
          </rPr>
          <t>Please write here only numbers.</t>
        </r>
        <r>
          <rPr>
            <sz val="9"/>
            <color indexed="81"/>
            <rFont val="Tahoma"/>
            <family val="2"/>
            <charset val="238"/>
          </rPr>
          <t xml:space="preserve">
</t>
        </r>
      </text>
    </comment>
    <comment ref="L34" authorId="1" shapeId="0" xr:uid="{EE3CBBDE-2DDF-4A80-8476-F4693441FCF7}">
      <text>
        <r>
          <rPr>
            <b/>
            <sz val="9"/>
            <color indexed="81"/>
            <rFont val="Tahoma"/>
            <family val="2"/>
            <charset val="238"/>
          </rPr>
          <t>Please write here only numbers.</t>
        </r>
        <r>
          <rPr>
            <sz val="9"/>
            <color indexed="81"/>
            <rFont val="Tahoma"/>
            <family val="2"/>
            <charset val="238"/>
          </rPr>
          <t xml:space="preserve">
</t>
        </r>
      </text>
    </comment>
    <comment ref="L35" authorId="1" shapeId="0" xr:uid="{3F37ED48-1254-414C-99FC-9785816DC052}">
      <text>
        <r>
          <rPr>
            <b/>
            <sz val="9"/>
            <color indexed="81"/>
            <rFont val="Tahoma"/>
            <family val="2"/>
            <charset val="238"/>
          </rPr>
          <t>Please write here only numbers.</t>
        </r>
        <r>
          <rPr>
            <sz val="9"/>
            <color indexed="81"/>
            <rFont val="Tahoma"/>
            <family val="2"/>
            <charset val="238"/>
          </rPr>
          <t xml:space="preserve">
</t>
        </r>
      </text>
    </comment>
    <comment ref="L36" authorId="1" shapeId="0" xr:uid="{7D7C27CE-1A0E-46C7-A6D0-29535DBC48FE}">
      <text>
        <r>
          <rPr>
            <b/>
            <sz val="9"/>
            <color indexed="81"/>
            <rFont val="Tahoma"/>
            <family val="2"/>
            <charset val="238"/>
          </rPr>
          <t>Please write here only numbers.</t>
        </r>
        <r>
          <rPr>
            <sz val="9"/>
            <color indexed="81"/>
            <rFont val="Tahoma"/>
            <family val="2"/>
            <charset val="238"/>
          </rPr>
          <t xml:space="preserve">
</t>
        </r>
      </text>
    </comment>
    <comment ref="L37" authorId="1" shapeId="0" xr:uid="{25A01DC6-D293-4569-A341-06C01C519246}">
      <text>
        <r>
          <rPr>
            <b/>
            <sz val="9"/>
            <color indexed="81"/>
            <rFont val="Tahoma"/>
            <family val="2"/>
            <charset val="238"/>
          </rPr>
          <t>Please write here only numbers.</t>
        </r>
        <r>
          <rPr>
            <sz val="9"/>
            <color indexed="81"/>
            <rFont val="Tahoma"/>
            <family val="2"/>
            <charset val="238"/>
          </rPr>
          <t xml:space="preserve">
</t>
        </r>
      </text>
    </comment>
    <comment ref="L38" authorId="1" shapeId="0" xr:uid="{14396704-7E46-4D3A-AA92-E0EB2E3A52ED}">
      <text>
        <r>
          <rPr>
            <b/>
            <sz val="9"/>
            <color indexed="81"/>
            <rFont val="Tahoma"/>
            <family val="2"/>
            <charset val="238"/>
          </rPr>
          <t>Please write here only numbers.</t>
        </r>
        <r>
          <rPr>
            <sz val="9"/>
            <color indexed="81"/>
            <rFont val="Tahoma"/>
            <family val="2"/>
            <charset val="238"/>
          </rPr>
          <t xml:space="preserve">
</t>
        </r>
      </text>
    </comment>
    <comment ref="L39" authorId="1" shapeId="0" xr:uid="{E6D7A1B4-0084-4EF7-97DA-10F7766B9C77}">
      <text>
        <r>
          <rPr>
            <b/>
            <sz val="9"/>
            <color indexed="81"/>
            <rFont val="Tahoma"/>
            <family val="2"/>
            <charset val="238"/>
          </rPr>
          <t>Please write here only numbers.</t>
        </r>
        <r>
          <rPr>
            <sz val="9"/>
            <color indexed="81"/>
            <rFont val="Tahoma"/>
            <family val="2"/>
            <charset val="238"/>
          </rPr>
          <t xml:space="preserve">
</t>
        </r>
      </text>
    </comment>
    <comment ref="L40" authorId="1" shapeId="0" xr:uid="{23F55001-FEEE-478C-8006-6F40A560E99D}">
      <text>
        <r>
          <rPr>
            <b/>
            <sz val="9"/>
            <color indexed="81"/>
            <rFont val="Tahoma"/>
            <family val="2"/>
            <charset val="238"/>
          </rPr>
          <t>Please write here only numbers.</t>
        </r>
        <r>
          <rPr>
            <sz val="9"/>
            <color indexed="81"/>
            <rFont val="Tahoma"/>
            <family val="2"/>
            <charset val="238"/>
          </rPr>
          <t xml:space="preserve">
</t>
        </r>
      </text>
    </comment>
    <comment ref="L41" authorId="1" shapeId="0" xr:uid="{4D7FEE96-8896-492D-970B-9DFF3523DB6F}">
      <text>
        <r>
          <rPr>
            <b/>
            <sz val="9"/>
            <color indexed="81"/>
            <rFont val="Tahoma"/>
            <family val="2"/>
            <charset val="238"/>
          </rPr>
          <t>Please write here only numbers.</t>
        </r>
        <r>
          <rPr>
            <sz val="9"/>
            <color indexed="81"/>
            <rFont val="Tahoma"/>
            <family val="2"/>
            <charset val="238"/>
          </rPr>
          <t xml:space="preserve">
</t>
        </r>
      </text>
    </comment>
    <comment ref="L42" authorId="1" shapeId="0" xr:uid="{A81F285F-AC6B-41CB-8BD1-73C9F4FF23C7}">
      <text>
        <r>
          <rPr>
            <b/>
            <sz val="9"/>
            <color indexed="81"/>
            <rFont val="Tahoma"/>
            <family val="2"/>
            <charset val="238"/>
          </rPr>
          <t>Please write here only numbers.</t>
        </r>
        <r>
          <rPr>
            <sz val="9"/>
            <color indexed="81"/>
            <rFont val="Tahoma"/>
            <family val="2"/>
            <charset val="238"/>
          </rPr>
          <t xml:space="preserve">
</t>
        </r>
      </text>
    </comment>
    <comment ref="L43" authorId="1" shapeId="0" xr:uid="{B5B96D38-9D86-4128-8B27-ED986CBB4A39}">
      <text>
        <r>
          <rPr>
            <b/>
            <sz val="9"/>
            <color indexed="81"/>
            <rFont val="Tahoma"/>
            <family val="2"/>
            <charset val="238"/>
          </rPr>
          <t>Please write here only numbers.</t>
        </r>
        <r>
          <rPr>
            <sz val="9"/>
            <color indexed="81"/>
            <rFont val="Tahoma"/>
            <family val="2"/>
            <charset val="238"/>
          </rPr>
          <t xml:space="preserve">
</t>
        </r>
      </text>
    </comment>
    <comment ref="L44" authorId="1" shapeId="0" xr:uid="{4FA6B311-3E8C-4933-9E30-10946483D301}">
      <text>
        <r>
          <rPr>
            <b/>
            <sz val="9"/>
            <color indexed="81"/>
            <rFont val="Tahoma"/>
            <family val="2"/>
            <charset val="238"/>
          </rPr>
          <t>Please write here only numbers.</t>
        </r>
        <r>
          <rPr>
            <sz val="9"/>
            <color indexed="81"/>
            <rFont val="Tahoma"/>
            <family val="2"/>
            <charset val="238"/>
          </rPr>
          <t xml:space="preserve">
</t>
        </r>
      </text>
    </comment>
    <comment ref="L45" authorId="1" shapeId="0" xr:uid="{C4E3A0BA-D608-496F-9CF4-622241DB328D}">
      <text>
        <r>
          <rPr>
            <b/>
            <sz val="9"/>
            <color indexed="81"/>
            <rFont val="Tahoma"/>
            <family val="2"/>
            <charset val="238"/>
          </rPr>
          <t>Please write here only numbers.</t>
        </r>
        <r>
          <rPr>
            <sz val="9"/>
            <color indexed="81"/>
            <rFont val="Tahoma"/>
            <family val="2"/>
            <charset val="238"/>
          </rPr>
          <t xml:space="preserve">
</t>
        </r>
      </text>
    </comment>
    <comment ref="L46" authorId="1" shapeId="0" xr:uid="{C32742D5-4128-4E40-BD4C-9801A844C29B}">
      <text>
        <r>
          <rPr>
            <b/>
            <sz val="9"/>
            <color indexed="81"/>
            <rFont val="Tahoma"/>
            <family val="2"/>
            <charset val="238"/>
          </rPr>
          <t>Please write here only numbers.</t>
        </r>
        <r>
          <rPr>
            <sz val="9"/>
            <color indexed="81"/>
            <rFont val="Tahoma"/>
            <family val="2"/>
            <charset val="238"/>
          </rPr>
          <t xml:space="preserve">
</t>
        </r>
      </text>
    </comment>
    <comment ref="L47" authorId="1" shapeId="0" xr:uid="{3B880AF8-408C-4DB2-B9B8-18DAC18B17C9}">
      <text>
        <r>
          <rPr>
            <b/>
            <sz val="9"/>
            <color indexed="81"/>
            <rFont val="Tahoma"/>
            <family val="2"/>
            <charset val="238"/>
          </rPr>
          <t>Please write here only numbers.</t>
        </r>
        <r>
          <rPr>
            <sz val="9"/>
            <color indexed="81"/>
            <rFont val="Tahoma"/>
            <family val="2"/>
            <charset val="238"/>
          </rPr>
          <t xml:space="preserve">
</t>
        </r>
      </text>
    </comment>
    <comment ref="L48" authorId="1" shapeId="0" xr:uid="{09D1641C-E1A7-459B-A4B6-7F25BBB06B70}">
      <text>
        <r>
          <rPr>
            <b/>
            <sz val="9"/>
            <color indexed="81"/>
            <rFont val="Tahoma"/>
            <family val="2"/>
            <charset val="238"/>
          </rPr>
          <t>Please write here only numbers.</t>
        </r>
        <r>
          <rPr>
            <sz val="9"/>
            <color indexed="81"/>
            <rFont val="Tahoma"/>
            <family val="2"/>
            <charset val="238"/>
          </rPr>
          <t xml:space="preserve">
</t>
        </r>
      </text>
    </comment>
    <comment ref="L49" authorId="1" shapeId="0" xr:uid="{CAABCE57-0335-4B01-AF27-9433C3C177F2}">
      <text>
        <r>
          <rPr>
            <b/>
            <sz val="9"/>
            <color indexed="81"/>
            <rFont val="Tahoma"/>
            <family val="2"/>
            <charset val="238"/>
          </rPr>
          <t>Please write here only numbers.</t>
        </r>
        <r>
          <rPr>
            <sz val="9"/>
            <color indexed="81"/>
            <rFont val="Tahoma"/>
            <family val="2"/>
            <charset val="238"/>
          </rPr>
          <t xml:space="preserve">
</t>
        </r>
      </text>
    </comment>
    <comment ref="L50" authorId="1" shapeId="0" xr:uid="{74421847-1625-4526-94C0-2A5BAD69D747}">
      <text>
        <r>
          <rPr>
            <b/>
            <sz val="9"/>
            <color indexed="81"/>
            <rFont val="Tahoma"/>
            <family val="2"/>
            <charset val="238"/>
          </rPr>
          <t>Please write here only numbers.</t>
        </r>
        <r>
          <rPr>
            <sz val="9"/>
            <color indexed="81"/>
            <rFont val="Tahoma"/>
            <family val="2"/>
            <charset val="238"/>
          </rPr>
          <t xml:space="preserve">
</t>
        </r>
      </text>
    </comment>
    <comment ref="L51" authorId="1" shapeId="0" xr:uid="{DFE3C2BB-FAC1-4B32-966A-01EB21BE78CB}">
      <text>
        <r>
          <rPr>
            <b/>
            <sz val="9"/>
            <color indexed="81"/>
            <rFont val="Tahoma"/>
            <family val="2"/>
            <charset val="238"/>
          </rPr>
          <t>Please write here only numbers.</t>
        </r>
        <r>
          <rPr>
            <sz val="9"/>
            <color indexed="81"/>
            <rFont val="Tahoma"/>
            <family val="2"/>
            <charset val="238"/>
          </rPr>
          <t xml:space="preserve">
</t>
        </r>
      </text>
    </comment>
    <comment ref="L52" authorId="1" shapeId="0" xr:uid="{BA779C31-8542-443E-A196-01CCB8FB765E}">
      <text>
        <r>
          <rPr>
            <b/>
            <sz val="9"/>
            <color indexed="81"/>
            <rFont val="Tahoma"/>
            <family val="2"/>
            <charset val="238"/>
          </rPr>
          <t>Please write here only numbers.</t>
        </r>
        <r>
          <rPr>
            <sz val="9"/>
            <color indexed="81"/>
            <rFont val="Tahoma"/>
            <family val="2"/>
            <charset val="238"/>
          </rPr>
          <t xml:space="preserve">
</t>
        </r>
      </text>
    </comment>
    <comment ref="L53" authorId="1" shapeId="0" xr:uid="{9A93A4C9-5B97-4561-A6A2-F5348E4F6A18}">
      <text>
        <r>
          <rPr>
            <b/>
            <sz val="9"/>
            <color indexed="81"/>
            <rFont val="Tahoma"/>
            <family val="2"/>
            <charset val="238"/>
          </rPr>
          <t>Please write here only numbers.</t>
        </r>
        <r>
          <rPr>
            <sz val="9"/>
            <color indexed="81"/>
            <rFont val="Tahoma"/>
            <family val="2"/>
            <charset val="238"/>
          </rPr>
          <t xml:space="preserve">
</t>
        </r>
      </text>
    </comment>
    <comment ref="L54" authorId="1" shapeId="0" xr:uid="{E918DA72-8C51-46D2-A70B-012251DDCF1D}">
      <text>
        <r>
          <rPr>
            <b/>
            <sz val="9"/>
            <color indexed="81"/>
            <rFont val="Tahoma"/>
            <family val="2"/>
            <charset val="238"/>
          </rPr>
          <t>Please write here only numbers.</t>
        </r>
        <r>
          <rPr>
            <sz val="9"/>
            <color indexed="81"/>
            <rFont val="Tahoma"/>
            <family val="2"/>
            <charset val="238"/>
          </rPr>
          <t xml:space="preserve">
</t>
        </r>
      </text>
    </comment>
    <comment ref="L55" authorId="1" shapeId="0" xr:uid="{45008C68-F156-4E34-9C59-2401BA7F232C}">
      <text>
        <r>
          <rPr>
            <b/>
            <sz val="9"/>
            <color indexed="81"/>
            <rFont val="Tahoma"/>
            <family val="2"/>
            <charset val="238"/>
          </rPr>
          <t>Please write here only numbers.</t>
        </r>
        <r>
          <rPr>
            <sz val="9"/>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F4" authorId="0" shapeId="0" xr:uid="{FB2C6288-CCFD-4FFE-9222-76E20025875F}">
      <text>
        <r>
          <rPr>
            <b/>
            <sz val="9"/>
            <color indexed="81"/>
            <rFont val="Tahoma"/>
            <family val="2"/>
          </rPr>
          <t>The competitor age is calculated as:
 full years = tournament date - date of birth</t>
        </r>
      </text>
    </comment>
    <comment ref="I4" authorId="0" shapeId="0" xr:uid="{95906A83-A737-4126-BF90-1DBAD9F37E92}">
      <text>
        <r>
          <rPr>
            <b/>
            <sz val="9"/>
            <color indexed="81"/>
            <rFont val="Tahoma"/>
            <family val="2"/>
          </rPr>
          <t>The KATA team category is calculated as min/max age of all competitors in the team. If even one team member is from another age group, the team can not be registered.
Age groups:
- children 6-7y
- children 8-9y
- children 10-11y
- children 12-13y</t>
        </r>
      </text>
    </comment>
    <comment ref="K4" authorId="0" shapeId="0" xr:uid="{47C17FCB-E373-4643-BD45-68F719E08CFB}">
      <text>
        <r>
          <rPr>
            <b/>
            <sz val="9"/>
            <color indexed="81"/>
            <rFont val="Tahoma"/>
            <family val="2"/>
          </rPr>
          <t>The KATA team category is calculated as min/max age of all competitors in the team. If even one team member is from another age group, the team can not be registered.
Age groups:
- children 6-7y
- children 8-9y
- children 10-11y
- children 12-13y</t>
        </r>
      </text>
    </comment>
    <comment ref="M6" authorId="1" shapeId="0" xr:uid="{00000000-0006-0000-0000-00001A000000}">
      <text>
        <r>
          <rPr>
            <sz val="9"/>
            <color indexed="81"/>
            <rFont val="Tahoma"/>
            <family val="2"/>
            <charset val="238"/>
          </rPr>
          <t xml:space="preserve">Please write here only numbers.
</t>
        </r>
      </text>
    </comment>
    <comment ref="M10" authorId="1" shapeId="0" xr:uid="{00000000-0006-0000-0000-00001B000000}">
      <text>
        <r>
          <rPr>
            <sz val="9"/>
            <color indexed="81"/>
            <rFont val="Tahoma"/>
            <family val="2"/>
            <charset val="238"/>
          </rPr>
          <t xml:space="preserve">Please write here only numbers.
</t>
        </r>
      </text>
    </comment>
    <comment ref="M14" authorId="1" shapeId="0" xr:uid="{00000000-0006-0000-0000-00001C000000}">
      <text>
        <r>
          <rPr>
            <sz val="9"/>
            <color indexed="81"/>
            <rFont val="Tahoma"/>
            <family val="2"/>
            <charset val="238"/>
          </rPr>
          <t xml:space="preserve">Please write here only numbers.
</t>
        </r>
      </text>
    </comment>
    <comment ref="M18" authorId="1" shapeId="0" xr:uid="{00000000-0006-0000-0000-00001D000000}">
      <text>
        <r>
          <rPr>
            <sz val="9"/>
            <color indexed="81"/>
            <rFont val="Tahoma"/>
            <family val="2"/>
            <charset val="238"/>
          </rPr>
          <t xml:space="preserve">Please write here only numbers.
</t>
        </r>
      </text>
    </comment>
    <comment ref="M22" authorId="1" shapeId="0" xr:uid="{00000000-0006-0000-0000-00001E000000}">
      <text>
        <r>
          <rPr>
            <sz val="9"/>
            <color indexed="81"/>
            <rFont val="Tahoma"/>
            <family val="2"/>
            <charset val="238"/>
          </rPr>
          <t xml:space="preserve">Please write here only numbers.
</t>
        </r>
      </text>
    </comment>
    <comment ref="M26" authorId="1" shapeId="0" xr:uid="{4CB53270-301D-42D0-8752-24595B96B478}">
      <text>
        <r>
          <rPr>
            <sz val="9"/>
            <color indexed="81"/>
            <rFont val="Tahoma"/>
            <family val="2"/>
            <charset val="238"/>
          </rPr>
          <t xml:space="preserve">Please write here only numbers.
</t>
        </r>
      </text>
    </comment>
    <comment ref="M30" authorId="1" shapeId="0" xr:uid="{7AB38D5B-8E40-474F-8595-DA451D6F288D}">
      <text>
        <r>
          <rPr>
            <sz val="9"/>
            <color indexed="81"/>
            <rFont val="Tahoma"/>
            <family val="2"/>
            <charset val="238"/>
          </rPr>
          <t xml:space="preserve">Please write here only numbers.
</t>
        </r>
      </text>
    </comment>
    <comment ref="M34" authorId="1" shapeId="0" xr:uid="{8DA2D5CF-8213-4EEF-B70E-B297490C38AE}">
      <text>
        <r>
          <rPr>
            <sz val="9"/>
            <color indexed="81"/>
            <rFont val="Tahoma"/>
            <family val="2"/>
            <charset val="238"/>
          </rPr>
          <t xml:space="preserve">Please write here only numbers.
</t>
        </r>
      </text>
    </comment>
    <comment ref="M38" authorId="1" shapeId="0" xr:uid="{DC7AB1AD-3009-43A3-BC9F-C6FAFA7DCBA6}">
      <text>
        <r>
          <rPr>
            <sz val="9"/>
            <color indexed="81"/>
            <rFont val="Tahoma"/>
            <family val="2"/>
            <charset val="238"/>
          </rPr>
          <t xml:space="preserve">Please write here only numbers.
</t>
        </r>
      </text>
    </comment>
    <comment ref="M42" authorId="1" shapeId="0" xr:uid="{ACC52539-D854-420A-B47B-4FECC28C1D38}">
      <text>
        <r>
          <rPr>
            <sz val="9"/>
            <color indexed="81"/>
            <rFont val="Tahoma"/>
            <family val="2"/>
            <charset val="238"/>
          </rPr>
          <t xml:space="preserve">Please write here only numbers.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F4" authorId="0" shapeId="0" xr:uid="{7194280D-CBA8-44F1-9405-42CF926C9B70}">
      <text>
        <r>
          <rPr>
            <b/>
            <sz val="9"/>
            <color indexed="81"/>
            <rFont val="Tahoma"/>
            <family val="2"/>
          </rPr>
          <t>The competitor age is calculated as:
 full years = tournament date - date of birth</t>
        </r>
      </text>
    </comment>
    <comment ref="I4" authorId="0" shapeId="0" xr:uid="{88E95031-2AF4-4371-9495-724A19FF88DE}">
      <text>
        <r>
          <rPr>
            <b/>
            <sz val="9"/>
            <color indexed="81"/>
            <rFont val="Tahoma"/>
            <family val="2"/>
          </rPr>
          <t>The KATA team category is calculated as min/max age of all competitors in the team. If even one team member is from another age group, the team can not be registered.
Age groups:
- children 6-7y
- children 8-9y
- children 10-11y
- children 12-13y</t>
        </r>
      </text>
    </comment>
    <comment ref="K4" authorId="0" shapeId="0" xr:uid="{290A76E8-3A3A-41FE-BD88-8953F358C935}">
      <text>
        <r>
          <rPr>
            <b/>
            <sz val="9"/>
            <color indexed="81"/>
            <rFont val="Tahoma"/>
            <family val="2"/>
          </rPr>
          <t>The KATA team category is calculated as min/max age of all competitors in the team. If even one team member is from another age group, the team can not be registered.
Age groups:
- children 6-7y
- children 8-9y
- children 10-11y
- children 12-13y</t>
        </r>
      </text>
    </comment>
    <comment ref="M6" authorId="1" shapeId="0" xr:uid="{A10812BE-6F7A-4737-B57A-B04DA690EA26}">
      <text>
        <r>
          <rPr>
            <sz val="9"/>
            <color indexed="81"/>
            <rFont val="Tahoma"/>
            <family val="2"/>
            <charset val="238"/>
          </rPr>
          <t xml:space="preserve">Please write here only numbers.
</t>
        </r>
      </text>
    </comment>
    <comment ref="M10" authorId="1" shapeId="0" xr:uid="{788C1475-B794-485D-8D35-05BD2ACD4DE2}">
      <text>
        <r>
          <rPr>
            <sz val="9"/>
            <color indexed="81"/>
            <rFont val="Tahoma"/>
            <family val="2"/>
            <charset val="238"/>
          </rPr>
          <t xml:space="preserve">Please write here only numbers.
</t>
        </r>
      </text>
    </comment>
    <comment ref="M14" authorId="1" shapeId="0" xr:uid="{808D9C23-DC8C-4C79-8733-1B388BA7EE99}">
      <text>
        <r>
          <rPr>
            <sz val="9"/>
            <color indexed="81"/>
            <rFont val="Tahoma"/>
            <family val="2"/>
            <charset val="238"/>
          </rPr>
          <t xml:space="preserve">Please write here only numbers.
</t>
        </r>
      </text>
    </comment>
    <comment ref="M18" authorId="1" shapeId="0" xr:uid="{67271AA5-D40D-495B-9EE5-79C050D36812}">
      <text>
        <r>
          <rPr>
            <sz val="9"/>
            <color indexed="81"/>
            <rFont val="Tahoma"/>
            <family val="2"/>
            <charset val="238"/>
          </rPr>
          <t xml:space="preserve">Please write here only numbers.
</t>
        </r>
      </text>
    </comment>
    <comment ref="M22" authorId="1" shapeId="0" xr:uid="{9BE878A9-A2B9-44F5-8708-2B1AECA66660}">
      <text>
        <r>
          <rPr>
            <sz val="9"/>
            <color indexed="81"/>
            <rFont val="Tahoma"/>
            <family val="2"/>
            <charset val="238"/>
          </rPr>
          <t xml:space="preserve">Please write here only numbers.
</t>
        </r>
      </text>
    </comment>
    <comment ref="M26" authorId="1" shapeId="0" xr:uid="{B3657CEB-E3FE-4643-A47F-845A6D75B994}">
      <text>
        <r>
          <rPr>
            <sz val="9"/>
            <color indexed="81"/>
            <rFont val="Tahoma"/>
            <family val="2"/>
            <charset val="238"/>
          </rPr>
          <t xml:space="preserve">Please write here only numbers.
</t>
        </r>
      </text>
    </comment>
    <comment ref="M30" authorId="1" shapeId="0" xr:uid="{226BF8CD-CF43-4E00-B361-76D221C9F20B}">
      <text>
        <r>
          <rPr>
            <sz val="9"/>
            <color indexed="81"/>
            <rFont val="Tahoma"/>
            <family val="2"/>
            <charset val="238"/>
          </rPr>
          <t xml:space="preserve">Please write here only numbers.
</t>
        </r>
      </text>
    </comment>
    <comment ref="M34" authorId="1" shapeId="0" xr:uid="{B7CBC331-7F29-4640-9DB8-52A0C45CAE87}">
      <text>
        <r>
          <rPr>
            <sz val="9"/>
            <color indexed="81"/>
            <rFont val="Tahoma"/>
            <family val="2"/>
            <charset val="238"/>
          </rPr>
          <t xml:space="preserve">Please write here only numbers.
</t>
        </r>
      </text>
    </comment>
    <comment ref="M38" authorId="1" shapeId="0" xr:uid="{F7B82BFC-9991-4D57-80B8-AE471AD3BACC}">
      <text>
        <r>
          <rPr>
            <sz val="9"/>
            <color indexed="81"/>
            <rFont val="Tahoma"/>
            <family val="2"/>
            <charset val="238"/>
          </rPr>
          <t xml:space="preserve">Please write here only numbers.
</t>
        </r>
      </text>
    </comment>
    <comment ref="M42" authorId="1" shapeId="0" xr:uid="{0F54E960-C097-4C64-A1E7-EED951ECB2E5}">
      <text>
        <r>
          <rPr>
            <sz val="9"/>
            <color indexed="81"/>
            <rFont val="Tahoma"/>
            <family val="2"/>
            <charset val="238"/>
          </rPr>
          <t xml:space="preserve">Please write here only numbers.
</t>
        </r>
      </text>
    </comment>
  </commentList>
</comments>
</file>

<file path=xl/sharedStrings.xml><?xml version="1.0" encoding="utf-8"?>
<sst xmlns="http://schemas.openxmlformats.org/spreadsheetml/2006/main" count="138" uniqueCount="65">
  <si>
    <t>Tournament name:</t>
  </si>
  <si>
    <t>Team leader:</t>
  </si>
  <si>
    <t>Coach(es):</t>
  </si>
  <si>
    <t>No.</t>
  </si>
  <si>
    <t>Rank</t>
  </si>
  <si>
    <t>Gender</t>
  </si>
  <si>
    <t>Entry Fee</t>
  </si>
  <si>
    <t>M / F</t>
  </si>
  <si>
    <t>KATA</t>
  </si>
  <si>
    <t>Age category</t>
  </si>
  <si>
    <t>KIHON IPPON KUMITE</t>
  </si>
  <si>
    <t>1.</t>
  </si>
  <si>
    <t>2.</t>
  </si>
  <si>
    <t>3.</t>
  </si>
  <si>
    <t>4.</t>
  </si>
  <si>
    <t>5.</t>
  </si>
  <si>
    <t>1. dan</t>
  </si>
  <si>
    <t>2. dan</t>
  </si>
  <si>
    <t>3. dan</t>
  </si>
  <si>
    <t>4. dan</t>
  </si>
  <si>
    <t>5. dan</t>
  </si>
  <si>
    <t>6. dan</t>
  </si>
  <si>
    <t>7. dan</t>
  </si>
  <si>
    <t>yes</t>
  </si>
  <si>
    <t>no</t>
  </si>
  <si>
    <t>Name of the Team</t>
  </si>
  <si>
    <t>Name of the team members</t>
  </si>
  <si>
    <t>Country / Club name:</t>
  </si>
  <si>
    <t>Billing name &amp; address:</t>
  </si>
  <si>
    <t>Individual events</t>
  </si>
  <si>
    <t>Team events</t>
  </si>
  <si>
    <t>Date of birth
(MM-DD-YYYY)</t>
  </si>
  <si>
    <t>KIHON</t>
  </si>
  <si>
    <t>JIU IPPON KUMITE</t>
  </si>
  <si>
    <t>Entry Fee individual:</t>
  </si>
  <si>
    <t>Entry Fee team:</t>
  </si>
  <si>
    <t>Mixed</t>
  </si>
  <si>
    <t>Male</t>
  </si>
  <si>
    <t>Female</t>
  </si>
  <si>
    <t>With filling out the data sheet, I confirm the authenticity of the data and the existence of the necessary documents (valid competition and sports medicine permission, Budo Pass)</t>
  </si>
  <si>
    <t>E-MAIL:</t>
  </si>
  <si>
    <t>Phone:</t>
  </si>
  <si>
    <t>1. kyu (brown 3)</t>
  </si>
  <si>
    <t>2. kyu (brown 2)</t>
  </si>
  <si>
    <t>3. kyu (brown 1)</t>
  </si>
  <si>
    <t>4. kyu (blue 2)</t>
  </si>
  <si>
    <t>5. kyu (blue 1)</t>
  </si>
  <si>
    <t>6. kyu (green)</t>
  </si>
  <si>
    <t>7. kyu (red/orange)</t>
  </si>
  <si>
    <t>8. kyu (yellow)</t>
  </si>
  <si>
    <t>Children 8-9y</t>
  </si>
  <si>
    <t>Children 6-7y</t>
  </si>
  <si>
    <t>Children 10-11y</t>
  </si>
  <si>
    <t>Children 12-13y</t>
  </si>
  <si>
    <t>First Name</t>
  </si>
  <si>
    <t>Last Name</t>
  </si>
  <si>
    <t>Age of:</t>
  </si>
  <si>
    <t>Entry Fee TOTAL</t>
  </si>
  <si>
    <t>Entry Fee per sheet:</t>
  </si>
  <si>
    <t>Entry Fee En-Bu:</t>
  </si>
  <si>
    <t>Age Category</t>
  </si>
  <si>
    <t>7th. ETKF EUROPEAN CHILDREN CUP</t>
  </si>
  <si>
    <t>Date: 31 May - 1 June 2025</t>
  </si>
  <si>
    <t>Place: Nea Moudania, Halkidiki, Greece</t>
  </si>
  <si>
    <t>Please write the data of every competitors (individuals and compatitors in the team events) in the list. Individual events must be filled in the first list, team events in the second table.
Entry fee for individuals: individual events: 30 €.               Entry fee for team events: 50 € / team event (50 € En-Bu).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</si>
</sst>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 m/\ d\.;@"/>
    <numFmt numFmtId="165" formatCode="#,##0\ &quot;Ft&quot;"/>
    <numFmt numFmtId="166" formatCode="#,##0\ [$€-1]"/>
  </numFmts>
  <fonts count="11" x14ac:knownFonts="1">
    <font>
      <sz val="11"/>
      <color theme="1"/>
      <name val="Calibri"/>
      <family val="2"/>
      <charset val="238"/>
      <scheme val="minor"/>
    </font>
    <font>
      <b/>
      <sz val="10"/>
      <name val="Arial"/>
      <family val="2"/>
      <charset val="238"/>
    </font>
    <font>
      <sz val="10"/>
      <name val="Arial"/>
      <family val="2"/>
      <charset val="238"/>
    </font>
    <font>
      <sz val="8"/>
      <name val="Arial"/>
      <family val="2"/>
      <charset val="238"/>
    </font>
    <font>
      <b/>
      <sz val="8"/>
      <name val="Arial"/>
      <family val="2"/>
      <charset val="238"/>
    </font>
    <font>
      <sz val="8"/>
      <name val="Calibri"/>
      <family val="2"/>
      <charset val="238"/>
      <scheme val="minor"/>
    </font>
    <font>
      <sz val="9"/>
      <color indexed="81"/>
      <name val="Tahoma"/>
      <family val="2"/>
      <charset val="238"/>
    </font>
    <font>
      <b/>
      <sz val="9"/>
      <color indexed="81"/>
      <name val="Tahoma"/>
      <family val="2"/>
      <charset val="238"/>
    </font>
    <font>
      <sz val="8"/>
      <color theme="1"/>
      <name val="Calibri"/>
      <family val="2"/>
      <charset val="238"/>
      <scheme val="minor"/>
    </font>
    <font>
      <b/>
      <sz val="9"/>
      <color indexed="81"/>
      <name val="Tahoma"/>
      <family val="2"/>
    </font>
    <font>
      <b/>
      <sz val="9"/>
      <color indexed="81"/>
      <name val="Tahoma"/>
      <charset val="1"/>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00">
    <xf numFmtId="0" fontId="0" fillId="0" borderId="0" xfId="0"/>
    <xf numFmtId="0" fontId="1" fillId="3" borderId="5" xfId="0" applyFont="1" applyFill="1" applyBorder="1" applyAlignment="1" applyProtection="1">
      <alignment horizontal="center" vertical="center" wrapText="1"/>
      <protection locked="0"/>
    </xf>
    <xf numFmtId="165" fontId="1" fillId="3" borderId="6" xfId="0" applyNumberFormat="1" applyFont="1" applyFill="1" applyBorder="1" applyAlignment="1" applyProtection="1">
      <alignment horizontal="center" vertical="center"/>
      <protection locked="0"/>
    </xf>
    <xf numFmtId="0" fontId="0" fillId="0" borderId="0" xfId="0" applyProtection="1">
      <protection locked="0"/>
    </xf>
    <xf numFmtId="0" fontId="1" fillId="3" borderId="12" xfId="0" applyFont="1" applyFill="1" applyBorder="1" applyAlignment="1" applyProtection="1">
      <alignment horizontal="center" vertical="center" wrapText="1"/>
      <protection locked="0"/>
    </xf>
    <xf numFmtId="0" fontId="0" fillId="0" borderId="5" xfId="0" applyBorder="1" applyAlignment="1" applyProtection="1">
      <alignment horizontal="center"/>
      <protection locked="0"/>
    </xf>
    <xf numFmtId="14" fontId="0" fillId="0" borderId="5" xfId="0" applyNumberFormat="1" applyBorder="1" applyAlignment="1" applyProtection="1">
      <alignment horizontal="center"/>
      <protection locked="0"/>
    </xf>
    <xf numFmtId="0" fontId="2" fillId="2" borderId="0" xfId="0" applyFont="1" applyFill="1" applyAlignment="1" applyProtection="1">
      <alignment vertical="center"/>
      <protection locked="0"/>
    </xf>
    <xf numFmtId="0" fontId="1" fillId="2" borderId="2" xfId="0" applyFont="1" applyFill="1" applyBorder="1" applyAlignment="1" applyProtection="1">
      <alignment horizontal="left" vertical="center"/>
      <protection locked="0"/>
    </xf>
    <xf numFmtId="0" fontId="1" fillId="2" borderId="2" xfId="0" applyFont="1" applyFill="1" applyBorder="1" applyAlignment="1" applyProtection="1">
      <alignment vertical="center"/>
      <protection locked="0"/>
    </xf>
    <xf numFmtId="0" fontId="1" fillId="2" borderId="8" xfId="0" applyFont="1" applyFill="1" applyBorder="1" applyAlignment="1" applyProtection="1">
      <alignment horizontal="center" vertical="center"/>
      <protection locked="0"/>
    </xf>
    <xf numFmtId="0" fontId="1" fillId="2" borderId="12" xfId="0" applyFont="1" applyFill="1" applyBorder="1" applyAlignment="1" applyProtection="1">
      <alignment horizontal="left" vertical="center"/>
      <protection locked="0"/>
    </xf>
    <xf numFmtId="0" fontId="2" fillId="2" borderId="0" xfId="0" applyFont="1" applyFill="1" applyAlignment="1" applyProtection="1">
      <alignment horizontal="left" vertical="center" indent="1"/>
      <protection locked="0"/>
    </xf>
    <xf numFmtId="0" fontId="2" fillId="2" borderId="0" xfId="0" applyFont="1" applyFill="1" applyAlignment="1" applyProtection="1">
      <alignment horizontal="center" vertical="center"/>
      <protection locked="0"/>
    </xf>
    <xf numFmtId="0" fontId="1" fillId="3" borderId="20"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protection locked="0"/>
    </xf>
    <xf numFmtId="0" fontId="0" fillId="0" borderId="4" xfId="0" applyBorder="1" applyAlignment="1" applyProtection="1">
      <alignment horizontal="center"/>
      <protection locked="0"/>
    </xf>
    <xf numFmtId="0" fontId="0" fillId="0" borderId="5" xfId="0" applyBorder="1" applyProtection="1">
      <protection locked="0"/>
    </xf>
    <xf numFmtId="14" fontId="0" fillId="0" borderId="5" xfId="0" applyNumberFormat="1" applyBorder="1" applyProtection="1">
      <protection locked="0"/>
    </xf>
    <xf numFmtId="0" fontId="0" fillId="0" borderId="7" xfId="0" applyBorder="1" applyAlignment="1" applyProtection="1">
      <alignment horizontal="center"/>
      <protection locked="0"/>
    </xf>
    <xf numFmtId="0" fontId="0" fillId="0" borderId="2" xfId="0" applyBorder="1" applyProtection="1">
      <protection locked="0"/>
    </xf>
    <xf numFmtId="14" fontId="0" fillId="0" borderId="2" xfId="0" applyNumberFormat="1" applyBorder="1" applyProtection="1">
      <protection locked="0"/>
    </xf>
    <xf numFmtId="0" fontId="0" fillId="0" borderId="11" xfId="0" applyBorder="1" applyAlignment="1" applyProtection="1">
      <alignment horizontal="center"/>
      <protection locked="0"/>
    </xf>
    <xf numFmtId="0" fontId="0" fillId="0" borderId="12" xfId="0" applyBorder="1" applyProtection="1">
      <protection locked="0"/>
    </xf>
    <xf numFmtId="14" fontId="0" fillId="0" borderId="12" xfId="0" applyNumberFormat="1" applyBorder="1" applyProtection="1">
      <protection locked="0"/>
    </xf>
    <xf numFmtId="0" fontId="0" fillId="0" borderId="5" xfId="0" applyBorder="1"/>
    <xf numFmtId="0" fontId="0" fillId="0" borderId="2" xfId="0" applyBorder="1"/>
    <xf numFmtId="0" fontId="0" fillId="0" borderId="12" xfId="0" applyBorder="1"/>
    <xf numFmtId="166" fontId="1" fillId="3" borderId="21" xfId="0" applyNumberFormat="1" applyFont="1" applyFill="1" applyBorder="1" applyAlignment="1">
      <alignment horizontal="center" vertical="center"/>
    </xf>
    <xf numFmtId="166" fontId="0" fillId="0" borderId="6" xfId="0" applyNumberFormat="1" applyBorder="1"/>
    <xf numFmtId="166" fontId="0" fillId="0" borderId="8" xfId="0" applyNumberFormat="1" applyBorder="1"/>
    <xf numFmtId="166" fontId="0" fillId="0" borderId="13" xfId="0" applyNumberFormat="1" applyBorder="1"/>
    <xf numFmtId="166" fontId="1" fillId="3" borderId="13" xfId="0" applyNumberFormat="1" applyFont="1" applyFill="1" applyBorder="1" applyAlignment="1">
      <alignment horizontal="center" vertical="center"/>
    </xf>
    <xf numFmtId="0" fontId="0" fillId="0" borderId="5" xfId="0" applyBorder="1" applyAlignment="1">
      <alignment horizontal="center"/>
    </xf>
    <xf numFmtId="14" fontId="0" fillId="0" borderId="0" xfId="0" applyNumberFormat="1"/>
    <xf numFmtId="0" fontId="0" fillId="0" borderId="0" xfId="0" applyAlignment="1" applyProtection="1">
      <alignment horizontal="center"/>
      <protection locked="0"/>
    </xf>
    <xf numFmtId="14" fontId="0" fillId="0" borderId="0" xfId="0" applyNumberFormat="1" applyProtection="1">
      <protection locked="0"/>
    </xf>
    <xf numFmtId="166" fontId="0" fillId="0" borderId="0" xfId="0" applyNumberFormat="1"/>
    <xf numFmtId="0" fontId="8" fillId="0" borderId="22" xfId="0" applyFont="1" applyBorder="1" applyAlignment="1" applyProtection="1">
      <alignment horizontal="left"/>
      <protection locked="0"/>
    </xf>
    <xf numFmtId="0" fontId="1" fillId="2" borderId="5"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2" xfId="0" applyFont="1"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3" borderId="14"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164" fontId="1" fillId="3" borderId="15" xfId="0" applyNumberFormat="1" applyFont="1" applyFill="1" applyBorder="1" applyAlignment="1" applyProtection="1">
      <alignment horizontal="center" vertical="center" wrapText="1"/>
      <protection locked="0"/>
    </xf>
    <xf numFmtId="164" fontId="1" fillId="3" borderId="19" xfId="0" applyNumberFormat="1"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indent="1"/>
      <protection locked="0"/>
    </xf>
    <xf numFmtId="0" fontId="1" fillId="2" borderId="3" xfId="0" applyFont="1" applyFill="1" applyBorder="1" applyAlignment="1" applyProtection="1">
      <alignment horizontal="left" vertical="center" indent="1"/>
      <protection locked="0"/>
    </xf>
    <xf numFmtId="0" fontId="1" fillId="2" borderId="7" xfId="0" applyFont="1" applyFill="1" applyBorder="1" applyAlignment="1" applyProtection="1">
      <alignment horizontal="left" vertical="center" indent="1"/>
      <protection locked="0"/>
    </xf>
    <xf numFmtId="0" fontId="1" fillId="2" borderId="2" xfId="0" applyFont="1" applyFill="1" applyBorder="1" applyAlignment="1" applyProtection="1">
      <alignment horizontal="left" vertical="center" indent="1"/>
      <protection locked="0"/>
    </xf>
    <xf numFmtId="0" fontId="1" fillId="2" borderId="4" xfId="0" applyFont="1" applyFill="1" applyBorder="1" applyAlignment="1" applyProtection="1">
      <alignment horizontal="left" vertical="center" indent="1"/>
      <protection locked="0"/>
    </xf>
    <xf numFmtId="0" fontId="1" fillId="2" borderId="5" xfId="0" applyFont="1" applyFill="1" applyBorder="1" applyAlignment="1" applyProtection="1">
      <alignment horizontal="left" vertical="center" indent="1"/>
      <protection locked="0"/>
    </xf>
    <xf numFmtId="0" fontId="1" fillId="2" borderId="9" xfId="0" applyFont="1" applyFill="1" applyBorder="1" applyAlignment="1" applyProtection="1">
      <alignment horizontal="left" vertical="center" indent="1"/>
      <protection locked="0"/>
    </xf>
    <xf numFmtId="0" fontId="1" fillId="2" borderId="1" xfId="0" applyFont="1" applyFill="1" applyBorder="1" applyAlignment="1" applyProtection="1">
      <alignment horizontal="left" vertical="center" indent="1"/>
      <protection locked="0"/>
    </xf>
    <xf numFmtId="14" fontId="1" fillId="2" borderId="25" xfId="0" applyNumberFormat="1" applyFont="1" applyFill="1" applyBorder="1" applyAlignment="1" applyProtection="1">
      <alignment horizontal="center" vertical="center" wrapText="1"/>
      <protection locked="0"/>
    </xf>
    <xf numFmtId="14" fontId="1" fillId="2" borderId="16" xfId="0" applyNumberFormat="1" applyFont="1" applyFill="1" applyBorder="1" applyAlignment="1" applyProtection="1">
      <alignment horizontal="center" vertical="center"/>
      <protection locked="0"/>
    </xf>
    <xf numFmtId="14" fontId="1" fillId="2" borderId="17" xfId="0" applyNumberFormat="1" applyFont="1" applyFill="1" applyBorder="1" applyAlignment="1" applyProtection="1">
      <alignment horizontal="center" vertical="center"/>
      <protection locked="0"/>
    </xf>
    <xf numFmtId="0" fontId="0" fillId="0" borderId="22" xfId="0" applyBorder="1" applyAlignment="1" applyProtection="1">
      <alignment horizontal="center"/>
      <protection locked="0"/>
    </xf>
    <xf numFmtId="0" fontId="1" fillId="2" borderId="26" xfId="0" applyFont="1" applyFill="1" applyBorder="1" applyAlignment="1" applyProtection="1">
      <alignment horizontal="center" vertical="center"/>
      <protection locked="0"/>
    </xf>
    <xf numFmtId="0" fontId="1" fillId="2" borderId="27" xfId="0" applyFont="1" applyFill="1" applyBorder="1" applyAlignment="1" applyProtection="1">
      <alignment horizontal="center" vertical="center"/>
      <protection locked="0"/>
    </xf>
    <xf numFmtId="0" fontId="1" fillId="2" borderId="28" xfId="0" applyFont="1" applyFill="1" applyBorder="1" applyAlignment="1" applyProtection="1">
      <alignment horizontal="center" vertical="center"/>
      <protection locked="0"/>
    </xf>
    <xf numFmtId="0" fontId="1" fillId="2" borderId="29" xfId="0" applyFont="1" applyFill="1" applyBorder="1" applyAlignment="1" applyProtection="1">
      <alignment horizontal="center" vertical="center"/>
      <protection locked="0"/>
    </xf>
    <xf numFmtId="0" fontId="1" fillId="2" borderId="30" xfId="0" applyFont="1" applyFill="1" applyBorder="1" applyAlignment="1" applyProtection="1">
      <alignment horizontal="center" vertical="center"/>
      <protection locked="0"/>
    </xf>
    <xf numFmtId="0" fontId="1" fillId="2" borderId="31" xfId="0" applyFont="1" applyFill="1" applyBorder="1" applyAlignment="1" applyProtection="1">
      <alignment horizontal="center" vertical="center"/>
      <protection locked="0"/>
    </xf>
    <xf numFmtId="0" fontId="1" fillId="2" borderId="32" xfId="0" applyFont="1" applyFill="1" applyBorder="1" applyAlignment="1" applyProtection="1">
      <alignment horizontal="center" vertical="center"/>
      <protection locked="0"/>
    </xf>
    <xf numFmtId="0" fontId="1" fillId="2" borderId="33" xfId="0" applyFont="1" applyFill="1" applyBorder="1" applyAlignment="1" applyProtection="1">
      <alignment horizontal="center" vertical="center"/>
      <protection locked="0"/>
    </xf>
    <xf numFmtId="0" fontId="1" fillId="2" borderId="34"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1" fillId="2" borderId="35" xfId="0" applyFont="1" applyFill="1" applyBorder="1" applyAlignment="1" applyProtection="1">
      <alignment horizontal="center" vertical="center"/>
      <protection locked="0"/>
    </xf>
    <xf numFmtId="0" fontId="1" fillId="2" borderId="20" xfId="0" applyFont="1" applyFill="1" applyBorder="1" applyAlignment="1" applyProtection="1">
      <alignment horizontal="center" vertical="center"/>
      <protection locked="0"/>
    </xf>
    <xf numFmtId="0" fontId="3" fillId="2" borderId="22" xfId="0" applyFont="1" applyFill="1" applyBorder="1" applyAlignment="1" applyProtection="1">
      <alignment horizontal="left" vertical="center" wrapText="1"/>
      <protection locked="0"/>
    </xf>
    <xf numFmtId="0" fontId="3" fillId="2" borderId="22" xfId="0" applyFont="1" applyFill="1" applyBorder="1" applyAlignment="1" applyProtection="1">
      <alignment horizontal="left" vertical="center"/>
      <protection locked="0"/>
    </xf>
    <xf numFmtId="0" fontId="3" fillId="2" borderId="23"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indent="1"/>
      <protection locked="0"/>
    </xf>
    <xf numFmtId="0" fontId="1" fillId="2" borderId="12" xfId="0" applyFont="1" applyFill="1" applyBorder="1" applyAlignment="1" applyProtection="1">
      <alignment horizontal="left" vertical="center" indent="1"/>
      <protection locked="0"/>
    </xf>
    <xf numFmtId="0" fontId="1" fillId="2" borderId="12" xfId="0" applyFont="1" applyFill="1" applyBorder="1" applyAlignment="1" applyProtection="1">
      <alignment horizontal="left" vertical="center"/>
      <protection locked="0"/>
    </xf>
    <xf numFmtId="0" fontId="1" fillId="2" borderId="8" xfId="0" applyFont="1" applyFill="1" applyBorder="1" applyAlignment="1" applyProtection="1">
      <alignment horizontal="center" vertical="center"/>
      <protection locked="0"/>
    </xf>
    <xf numFmtId="0" fontId="1" fillId="2" borderId="13" xfId="0" applyFont="1" applyFill="1" applyBorder="1" applyAlignment="1" applyProtection="1">
      <alignment horizontal="center" vertical="center"/>
      <protection locked="0"/>
    </xf>
    <xf numFmtId="0" fontId="0" fillId="0" borderId="15" xfId="0" applyBorder="1" applyAlignment="1">
      <alignment horizontal="center"/>
    </xf>
    <xf numFmtId="0" fontId="0" fillId="0" borderId="36" xfId="0" applyBorder="1" applyAlignment="1">
      <alignment horizontal="center"/>
    </xf>
    <xf numFmtId="0" fontId="0" fillId="0" borderId="19" xfId="0" applyBorder="1" applyAlignment="1">
      <alignment horizontal="center"/>
    </xf>
    <xf numFmtId="0" fontId="0" fillId="0" borderId="5" xfId="0" applyBorder="1" applyAlignment="1" applyProtection="1">
      <alignment horizontal="center"/>
      <protection locked="0"/>
    </xf>
    <xf numFmtId="0" fontId="0" fillId="0" borderId="2" xfId="0" applyBorder="1" applyAlignment="1" applyProtection="1">
      <alignment horizontal="center"/>
      <protection locked="0"/>
    </xf>
    <xf numFmtId="0" fontId="0" fillId="0" borderId="12" xfId="0" applyBorder="1" applyAlignment="1" applyProtection="1">
      <alignment horizontal="center"/>
      <protection locked="0"/>
    </xf>
    <xf numFmtId="0" fontId="1" fillId="3" borderId="4"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6" fontId="0" fillId="0" borderId="6" xfId="0" applyNumberFormat="1" applyBorder="1" applyAlignment="1">
      <alignment horizontal="center"/>
    </xf>
    <xf numFmtId="166" fontId="0" fillId="0" borderId="8" xfId="0" applyNumberFormat="1" applyBorder="1" applyAlignment="1">
      <alignment horizontal="center"/>
    </xf>
    <xf numFmtId="166" fontId="0" fillId="0" borderId="13" xfId="0" applyNumberForma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3"/>
  <sheetViews>
    <sheetView tabSelected="1" zoomScaleNormal="100" workbookViewId="0">
      <selection activeCell="B11" sqref="B11"/>
    </sheetView>
  </sheetViews>
  <sheetFormatPr defaultRowHeight="15" x14ac:dyDescent="0.25"/>
  <cols>
    <col min="1" max="1" width="9.140625" style="3"/>
    <col min="2" max="3" width="25.85546875" style="3" customWidth="1"/>
    <col min="4" max="4" width="11.7109375" style="3" customWidth="1"/>
    <col min="5" max="5" width="16.7109375" style="3" customWidth="1"/>
    <col min="6" max="6" width="9.140625" style="3"/>
    <col min="7" max="7" width="17.85546875" style="3" customWidth="1"/>
    <col min="8" max="11" width="10.28515625" style="3" customWidth="1"/>
    <col min="12" max="12" width="16.5703125" style="3" customWidth="1"/>
    <col min="13" max="15" width="9.140625" style="3"/>
    <col min="16" max="16" width="9.140625" style="3" hidden="1" customWidth="1"/>
    <col min="17" max="16384" width="9.140625" style="3"/>
  </cols>
  <sheetData>
    <row r="1" spans="1:16" s="7" customFormat="1" ht="28.5" customHeight="1" x14ac:dyDescent="0.25">
      <c r="A1" s="58" t="s">
        <v>0</v>
      </c>
      <c r="B1" s="59"/>
      <c r="C1" s="62" t="s">
        <v>61</v>
      </c>
      <c r="D1" s="63"/>
      <c r="E1" s="63"/>
      <c r="F1" s="63"/>
      <c r="G1" s="63"/>
      <c r="H1" s="64"/>
      <c r="I1" s="40" t="s">
        <v>62</v>
      </c>
      <c r="J1" s="40"/>
      <c r="K1" s="40"/>
      <c r="L1" s="41"/>
    </row>
    <row r="2" spans="1:16" s="7" customFormat="1" ht="14.45" customHeight="1" x14ac:dyDescent="0.25">
      <c r="A2" s="56" t="s">
        <v>27</v>
      </c>
      <c r="B2" s="57"/>
      <c r="C2" s="66"/>
      <c r="D2" s="67"/>
      <c r="E2" s="67"/>
      <c r="F2" s="67"/>
      <c r="G2" s="67"/>
      <c r="H2" s="68"/>
      <c r="I2" s="42" t="s">
        <v>63</v>
      </c>
      <c r="J2" s="42"/>
      <c r="K2" s="42"/>
      <c r="L2" s="43"/>
    </row>
    <row r="3" spans="1:16" s="7" customFormat="1" ht="14.45" customHeight="1" x14ac:dyDescent="0.25">
      <c r="A3" s="60" t="s">
        <v>28</v>
      </c>
      <c r="B3" s="61"/>
      <c r="C3" s="69"/>
      <c r="D3" s="70"/>
      <c r="E3" s="70"/>
      <c r="F3" s="70"/>
      <c r="G3" s="70"/>
      <c r="H3" s="71"/>
      <c r="I3" s="42"/>
      <c r="J3" s="42"/>
      <c r="K3" s="42"/>
      <c r="L3" s="43"/>
    </row>
    <row r="4" spans="1:16" s="7" customFormat="1" ht="14.45" customHeight="1" x14ac:dyDescent="0.25">
      <c r="A4" s="54"/>
      <c r="B4" s="55"/>
      <c r="C4" s="72"/>
      <c r="D4" s="73"/>
      <c r="E4" s="73"/>
      <c r="F4" s="73"/>
      <c r="G4" s="73"/>
      <c r="H4" s="74"/>
      <c r="I4" s="9" t="s">
        <v>40</v>
      </c>
      <c r="J4" s="9"/>
      <c r="K4" s="9"/>
      <c r="L4" s="10"/>
    </row>
    <row r="5" spans="1:16" s="7" customFormat="1" ht="14.45" customHeight="1" x14ac:dyDescent="0.25">
      <c r="A5" s="56" t="s">
        <v>1</v>
      </c>
      <c r="B5" s="57"/>
      <c r="C5" s="66"/>
      <c r="D5" s="67"/>
      <c r="E5" s="67"/>
      <c r="F5" s="67"/>
      <c r="G5" s="67"/>
      <c r="H5" s="68"/>
      <c r="I5" s="42" t="s">
        <v>41</v>
      </c>
      <c r="J5" s="8"/>
      <c r="K5" s="8"/>
      <c r="L5" s="84"/>
    </row>
    <row r="6" spans="1:16" s="7" customFormat="1" ht="14.45" customHeight="1" thickBot="1" x14ac:dyDescent="0.3">
      <c r="A6" s="81" t="s">
        <v>2</v>
      </c>
      <c r="B6" s="82"/>
      <c r="C6" s="75"/>
      <c r="D6" s="76"/>
      <c r="E6" s="76"/>
      <c r="F6" s="76"/>
      <c r="G6" s="76"/>
      <c r="H6" s="77"/>
      <c r="I6" s="83"/>
      <c r="J6" s="11"/>
      <c r="K6" s="11"/>
      <c r="L6" s="85"/>
    </row>
    <row r="7" spans="1:16" s="7" customFormat="1" ht="14.45" customHeight="1" x14ac:dyDescent="0.25">
      <c r="A7" s="78" t="s">
        <v>64</v>
      </c>
      <c r="B7" s="79"/>
      <c r="C7" s="79"/>
      <c r="D7" s="79"/>
      <c r="E7" s="79"/>
      <c r="F7" s="79"/>
      <c r="G7" s="79"/>
      <c r="H7" s="79"/>
      <c r="I7" s="79"/>
      <c r="J7" s="79"/>
      <c r="K7" s="79"/>
      <c r="L7" s="79"/>
    </row>
    <row r="8" spans="1:16" s="12" customFormat="1" ht="15" customHeight="1" thickBot="1" x14ac:dyDescent="0.3">
      <c r="A8" s="80"/>
      <c r="B8" s="80"/>
      <c r="C8" s="80"/>
      <c r="D8" s="80"/>
      <c r="E8" s="80"/>
      <c r="F8" s="80"/>
      <c r="G8" s="80"/>
      <c r="H8" s="80"/>
      <c r="I8" s="80"/>
      <c r="J8" s="80"/>
      <c r="K8" s="80"/>
      <c r="L8" s="80"/>
    </row>
    <row r="9" spans="1:16" s="13" customFormat="1" ht="26.1" customHeight="1" x14ac:dyDescent="0.25">
      <c r="A9" s="44" t="s">
        <v>3</v>
      </c>
      <c r="B9" s="46" t="s">
        <v>54</v>
      </c>
      <c r="C9" s="46" t="s">
        <v>55</v>
      </c>
      <c r="D9" s="46" t="s">
        <v>4</v>
      </c>
      <c r="E9" s="48" t="s">
        <v>31</v>
      </c>
      <c r="F9" s="1" t="s">
        <v>5</v>
      </c>
      <c r="G9" s="52" t="s">
        <v>9</v>
      </c>
      <c r="H9" s="50" t="s">
        <v>29</v>
      </c>
      <c r="I9" s="50"/>
      <c r="J9" s="50"/>
      <c r="K9" s="51"/>
      <c r="L9" s="2" t="s">
        <v>57</v>
      </c>
    </row>
    <row r="10" spans="1:16" s="16" customFormat="1" ht="34.5" thickBot="1" x14ac:dyDescent="0.3">
      <c r="A10" s="45"/>
      <c r="B10" s="47"/>
      <c r="C10" s="47"/>
      <c r="D10" s="47"/>
      <c r="E10" s="49"/>
      <c r="F10" s="4" t="s">
        <v>7</v>
      </c>
      <c r="G10" s="53"/>
      <c r="H10" s="14" t="s">
        <v>8</v>
      </c>
      <c r="I10" s="15" t="s">
        <v>32</v>
      </c>
      <c r="J10" s="15" t="s">
        <v>10</v>
      </c>
      <c r="K10" s="15" t="s">
        <v>33</v>
      </c>
      <c r="L10" s="29">
        <f>SUM(L61,'Individuals 2'!L56,'Individuals 3'!L56,'Teams 1'!M46,'Teams 2'!M46)</f>
        <v>0</v>
      </c>
    </row>
    <row r="11" spans="1:16" x14ac:dyDescent="0.25">
      <c r="A11" s="17">
        <v>1</v>
      </c>
      <c r="B11" s="18"/>
      <c r="C11" s="18"/>
      <c r="D11" s="18"/>
      <c r="E11" s="19"/>
      <c r="F11" s="18"/>
      <c r="G11" s="26" t="str">
        <f>IF(E11="","",IF(DATEDIF(E11,Munka2!$F$1,"Y")&lt;=7,Munka2!$D$1,IF(DATEDIF(E11,Munka2!$F$1,"Y")&lt;=9,Munka2!$D$2,IF(DATEDIF(E11,Munka2!$F$1,"Y")&lt;=11,Munka2!$D$3,IF(DATEDIF(E11,Munka2!$F$1,"Y")&lt;=13,Munka2!$D$4,"unqualified")))))</f>
        <v/>
      </c>
      <c r="H11" s="18"/>
      <c r="I11" s="18"/>
      <c r="J11" s="18"/>
      <c r="K11" s="18"/>
      <c r="L11" s="30">
        <f>P11*Munka2!$O$2</f>
        <v>0</v>
      </c>
      <c r="P11">
        <f t="shared" ref="P11:P42" si="0">COUNTIF(H11:K11,"yes")</f>
        <v>0</v>
      </c>
    </row>
    <row r="12" spans="1:16" x14ac:dyDescent="0.25">
      <c r="A12" s="20">
        <v>2</v>
      </c>
      <c r="B12" s="21"/>
      <c r="C12" s="21"/>
      <c r="D12" s="21"/>
      <c r="E12" s="22"/>
      <c r="F12" s="21"/>
      <c r="G12" s="27" t="str">
        <f>IF(E12="","",IF(DATEDIF(E12,Munka2!$F$1,"Y")&lt;=7,Munka2!$D$1,IF(DATEDIF(E12,Munka2!$F$1,"Y")&lt;=9,Munka2!$D$2,IF(DATEDIF(E12,Munka2!$F$1,"Y")&lt;=11,Munka2!$D$3,IF(DATEDIF(E12,Munka2!$F$1,"Y")&lt;=13,Munka2!$D$4,"unqualified")))))</f>
        <v/>
      </c>
      <c r="H12" s="21"/>
      <c r="I12" s="21"/>
      <c r="J12" s="21"/>
      <c r="K12" s="21"/>
      <c r="L12" s="31">
        <f>P12*Munka2!$O$2</f>
        <v>0</v>
      </c>
      <c r="P12">
        <f t="shared" si="0"/>
        <v>0</v>
      </c>
    </row>
    <row r="13" spans="1:16" x14ac:dyDescent="0.25">
      <c r="A13" s="20">
        <v>3</v>
      </c>
      <c r="B13" s="21"/>
      <c r="C13" s="21"/>
      <c r="D13" s="21"/>
      <c r="E13" s="22"/>
      <c r="F13" s="21"/>
      <c r="G13" s="27" t="str">
        <f>IF(E13="","",IF(DATEDIF(E13,Munka2!$F$1,"Y")&lt;=7,Munka2!$D$1,IF(DATEDIF(E13,Munka2!$F$1,"Y")&lt;=9,Munka2!$D$2,IF(DATEDIF(E13,Munka2!$F$1,"Y")&lt;=11,Munka2!$D$3,IF(DATEDIF(E13,Munka2!$F$1,"Y")&lt;=13,Munka2!$D$4,"unqualified")))))</f>
        <v/>
      </c>
      <c r="H13" s="21"/>
      <c r="I13" s="21"/>
      <c r="J13" s="21"/>
      <c r="K13" s="21"/>
      <c r="L13" s="31">
        <f>P13*Munka2!$O$2</f>
        <v>0</v>
      </c>
      <c r="P13">
        <f t="shared" si="0"/>
        <v>0</v>
      </c>
    </row>
    <row r="14" spans="1:16" x14ac:dyDescent="0.25">
      <c r="A14" s="20">
        <v>4</v>
      </c>
      <c r="B14" s="21"/>
      <c r="C14" s="21"/>
      <c r="D14" s="21"/>
      <c r="E14" s="22"/>
      <c r="F14" s="21"/>
      <c r="G14" s="27" t="str">
        <f>IF(E14="","",IF(DATEDIF(E14,Munka2!$F$1,"Y")&lt;=7,Munka2!$D$1,IF(DATEDIF(E14,Munka2!$F$1,"Y")&lt;=9,Munka2!$D$2,IF(DATEDIF(E14,Munka2!$F$1,"Y")&lt;=11,Munka2!$D$3,IF(DATEDIF(E14,Munka2!$F$1,"Y")&lt;=13,Munka2!$D$4,"unqualified")))))</f>
        <v/>
      </c>
      <c r="H14" s="21"/>
      <c r="I14" s="21"/>
      <c r="J14" s="21"/>
      <c r="K14" s="21"/>
      <c r="L14" s="31">
        <f>P14*Munka2!$O$2</f>
        <v>0</v>
      </c>
      <c r="P14">
        <f t="shared" si="0"/>
        <v>0</v>
      </c>
    </row>
    <row r="15" spans="1:16" x14ac:dyDescent="0.25">
      <c r="A15" s="20">
        <v>5</v>
      </c>
      <c r="B15" s="21"/>
      <c r="C15" s="21"/>
      <c r="D15" s="21"/>
      <c r="E15" s="22"/>
      <c r="F15" s="21"/>
      <c r="G15" s="27" t="str">
        <f>IF(E15="","",IF(DATEDIF(E15,Munka2!$F$1,"Y")&lt;=7,Munka2!$D$1,IF(DATEDIF(E15,Munka2!$F$1,"Y")&lt;=9,Munka2!$D$2,IF(DATEDIF(E15,Munka2!$F$1,"Y")&lt;=11,Munka2!$D$3,IF(DATEDIF(E15,Munka2!$F$1,"Y")&lt;=13,Munka2!$D$4,"unqualified")))))</f>
        <v/>
      </c>
      <c r="H15" s="21"/>
      <c r="I15" s="21"/>
      <c r="J15" s="21"/>
      <c r="K15" s="21"/>
      <c r="L15" s="31">
        <f>P15*Munka2!$O$2</f>
        <v>0</v>
      </c>
      <c r="P15">
        <f t="shared" si="0"/>
        <v>0</v>
      </c>
    </row>
    <row r="16" spans="1:16" x14ac:dyDescent="0.25">
      <c r="A16" s="20">
        <v>6</v>
      </c>
      <c r="B16" s="21"/>
      <c r="C16" s="21"/>
      <c r="D16" s="21"/>
      <c r="E16" s="22"/>
      <c r="F16" s="21"/>
      <c r="G16" s="27" t="str">
        <f>IF(E16="","",IF(DATEDIF(E16,Munka2!$F$1,"Y")&lt;=7,Munka2!$D$1,IF(DATEDIF(E16,Munka2!$F$1,"Y")&lt;=9,Munka2!$D$2,IF(DATEDIF(E16,Munka2!$F$1,"Y")&lt;=11,Munka2!$D$3,IF(DATEDIF(E16,Munka2!$F$1,"Y")&lt;=13,Munka2!$D$4,"unqualified")))))</f>
        <v/>
      </c>
      <c r="H16" s="21"/>
      <c r="I16" s="21"/>
      <c r="J16" s="21"/>
      <c r="K16" s="21"/>
      <c r="L16" s="31">
        <f>P16*Munka2!$O$2</f>
        <v>0</v>
      </c>
      <c r="P16">
        <f t="shared" si="0"/>
        <v>0</v>
      </c>
    </row>
    <row r="17" spans="1:16" x14ac:dyDescent="0.25">
      <c r="A17" s="20">
        <v>7</v>
      </c>
      <c r="B17" s="21"/>
      <c r="C17" s="21"/>
      <c r="D17" s="21"/>
      <c r="E17" s="22"/>
      <c r="F17" s="21"/>
      <c r="G17" s="27" t="str">
        <f>IF(E17="","",IF(DATEDIF(E17,Munka2!$F$1,"Y")&lt;=7,Munka2!$D$1,IF(DATEDIF(E17,Munka2!$F$1,"Y")&lt;=9,Munka2!$D$2,IF(DATEDIF(E17,Munka2!$F$1,"Y")&lt;=11,Munka2!$D$3,IF(DATEDIF(E17,Munka2!$F$1,"Y")&lt;=13,Munka2!$D$4,"unqualified")))))</f>
        <v/>
      </c>
      <c r="H17" s="21"/>
      <c r="I17" s="21"/>
      <c r="J17" s="21"/>
      <c r="K17" s="21"/>
      <c r="L17" s="31">
        <f>P17*Munka2!$O$2</f>
        <v>0</v>
      </c>
      <c r="P17">
        <f t="shared" si="0"/>
        <v>0</v>
      </c>
    </row>
    <row r="18" spans="1:16" x14ac:dyDescent="0.25">
      <c r="A18" s="20">
        <v>8</v>
      </c>
      <c r="B18" s="21"/>
      <c r="C18" s="21"/>
      <c r="D18" s="21"/>
      <c r="E18" s="22"/>
      <c r="F18" s="21"/>
      <c r="G18" s="27" t="str">
        <f>IF(E18="","",IF(DATEDIF(E18,Munka2!$F$1,"Y")&lt;=7,Munka2!$D$1,IF(DATEDIF(E18,Munka2!$F$1,"Y")&lt;=9,Munka2!$D$2,IF(DATEDIF(E18,Munka2!$F$1,"Y")&lt;=11,Munka2!$D$3,IF(DATEDIF(E18,Munka2!$F$1,"Y")&lt;=13,Munka2!$D$4,"unqualified")))))</f>
        <v/>
      </c>
      <c r="H18" s="21"/>
      <c r="I18" s="21"/>
      <c r="J18" s="21"/>
      <c r="K18" s="21"/>
      <c r="L18" s="31">
        <f>P18*Munka2!$O$2</f>
        <v>0</v>
      </c>
      <c r="P18">
        <f t="shared" si="0"/>
        <v>0</v>
      </c>
    </row>
    <row r="19" spans="1:16" x14ac:dyDescent="0.25">
      <c r="A19" s="20">
        <v>9</v>
      </c>
      <c r="B19" s="21"/>
      <c r="C19" s="21"/>
      <c r="D19" s="21"/>
      <c r="E19" s="22"/>
      <c r="F19" s="21"/>
      <c r="G19" s="27" t="str">
        <f>IF(E19="","",IF(DATEDIF(E19,Munka2!$F$1,"Y")&lt;=7,Munka2!$D$1,IF(DATEDIF(E19,Munka2!$F$1,"Y")&lt;=9,Munka2!$D$2,IF(DATEDIF(E19,Munka2!$F$1,"Y")&lt;=11,Munka2!$D$3,IF(DATEDIF(E19,Munka2!$F$1,"Y")&lt;=13,Munka2!$D$4,"unqualified")))))</f>
        <v/>
      </c>
      <c r="H19" s="21"/>
      <c r="I19" s="21"/>
      <c r="J19" s="21"/>
      <c r="K19" s="21"/>
      <c r="L19" s="31">
        <f>P19*Munka2!$O$2</f>
        <v>0</v>
      </c>
      <c r="P19">
        <f t="shared" si="0"/>
        <v>0</v>
      </c>
    </row>
    <row r="20" spans="1:16" x14ac:dyDescent="0.25">
      <c r="A20" s="20">
        <v>10</v>
      </c>
      <c r="B20" s="21"/>
      <c r="C20" s="21"/>
      <c r="D20" s="21"/>
      <c r="E20" s="22"/>
      <c r="F20" s="21"/>
      <c r="G20" s="27" t="str">
        <f>IF(E20="","",IF(DATEDIF(E20,Munka2!$F$1,"Y")&lt;=7,Munka2!$D$1,IF(DATEDIF(E20,Munka2!$F$1,"Y")&lt;=9,Munka2!$D$2,IF(DATEDIF(E20,Munka2!$F$1,"Y")&lt;=11,Munka2!$D$3,IF(DATEDIF(E20,Munka2!$F$1,"Y")&lt;=13,Munka2!$D$4,"unqualified")))))</f>
        <v/>
      </c>
      <c r="H20" s="21"/>
      <c r="I20" s="21"/>
      <c r="J20" s="21"/>
      <c r="K20" s="21"/>
      <c r="L20" s="31">
        <f>P20*Munka2!$O$2</f>
        <v>0</v>
      </c>
      <c r="P20">
        <f t="shared" si="0"/>
        <v>0</v>
      </c>
    </row>
    <row r="21" spans="1:16" x14ac:dyDescent="0.25">
      <c r="A21" s="20">
        <v>11</v>
      </c>
      <c r="B21" s="21"/>
      <c r="C21" s="21"/>
      <c r="D21" s="21"/>
      <c r="E21" s="22"/>
      <c r="F21" s="21"/>
      <c r="G21" s="27" t="str">
        <f>IF(E21="","",IF(DATEDIF(E21,Munka2!$F$1,"Y")&lt;=7,Munka2!$D$1,IF(DATEDIF(E21,Munka2!$F$1,"Y")&lt;=9,Munka2!$D$2,IF(DATEDIF(E21,Munka2!$F$1,"Y")&lt;=11,Munka2!$D$3,IF(DATEDIF(E21,Munka2!$F$1,"Y")&lt;=13,Munka2!$D$4,"unqualified")))))</f>
        <v/>
      </c>
      <c r="H21" s="21"/>
      <c r="I21" s="21"/>
      <c r="J21" s="21"/>
      <c r="K21" s="21"/>
      <c r="L21" s="31">
        <f>P21*Munka2!$O$2</f>
        <v>0</v>
      </c>
      <c r="P21">
        <f t="shared" si="0"/>
        <v>0</v>
      </c>
    </row>
    <row r="22" spans="1:16" x14ac:dyDescent="0.25">
      <c r="A22" s="20">
        <v>12</v>
      </c>
      <c r="B22" s="21"/>
      <c r="C22" s="21"/>
      <c r="D22" s="21"/>
      <c r="E22" s="22"/>
      <c r="F22" s="21"/>
      <c r="G22" s="27" t="str">
        <f>IF(E22="","",IF(DATEDIF(E22,Munka2!$F$1,"Y")&lt;=7,Munka2!$D$1,IF(DATEDIF(E22,Munka2!$F$1,"Y")&lt;=9,Munka2!$D$2,IF(DATEDIF(E22,Munka2!$F$1,"Y")&lt;=11,Munka2!$D$3,IF(DATEDIF(E22,Munka2!$F$1,"Y")&lt;=13,Munka2!$D$4,"unqualified")))))</f>
        <v/>
      </c>
      <c r="H22" s="21"/>
      <c r="I22" s="21"/>
      <c r="J22" s="21"/>
      <c r="K22" s="21"/>
      <c r="L22" s="31">
        <f>P22*Munka2!$O$2</f>
        <v>0</v>
      </c>
      <c r="P22">
        <f t="shared" si="0"/>
        <v>0</v>
      </c>
    </row>
    <row r="23" spans="1:16" x14ac:dyDescent="0.25">
      <c r="A23" s="20">
        <v>13</v>
      </c>
      <c r="B23" s="21"/>
      <c r="C23" s="21"/>
      <c r="D23" s="21"/>
      <c r="E23" s="22"/>
      <c r="F23" s="21"/>
      <c r="G23" s="27" t="str">
        <f>IF(E23="","",IF(DATEDIF(E23,Munka2!$F$1,"Y")&lt;=7,Munka2!$D$1,IF(DATEDIF(E23,Munka2!$F$1,"Y")&lt;=9,Munka2!$D$2,IF(DATEDIF(E23,Munka2!$F$1,"Y")&lt;=11,Munka2!$D$3,IF(DATEDIF(E23,Munka2!$F$1,"Y")&lt;=13,Munka2!$D$4,"unqualified")))))</f>
        <v/>
      </c>
      <c r="H23" s="21"/>
      <c r="I23" s="21"/>
      <c r="J23" s="21"/>
      <c r="K23" s="21"/>
      <c r="L23" s="31">
        <f>P23*Munka2!$O$2</f>
        <v>0</v>
      </c>
      <c r="P23">
        <f t="shared" si="0"/>
        <v>0</v>
      </c>
    </row>
    <row r="24" spans="1:16" x14ac:dyDescent="0.25">
      <c r="A24" s="20">
        <v>14</v>
      </c>
      <c r="B24" s="21"/>
      <c r="C24" s="21"/>
      <c r="D24" s="21"/>
      <c r="E24" s="22"/>
      <c r="F24" s="21"/>
      <c r="G24" s="27" t="str">
        <f>IF(E24="","",IF(DATEDIF(E24,Munka2!$F$1,"Y")&lt;=7,Munka2!$D$1,IF(DATEDIF(E24,Munka2!$F$1,"Y")&lt;=9,Munka2!$D$2,IF(DATEDIF(E24,Munka2!$F$1,"Y")&lt;=11,Munka2!$D$3,IF(DATEDIF(E24,Munka2!$F$1,"Y")&lt;=13,Munka2!$D$4,"unqualified")))))</f>
        <v/>
      </c>
      <c r="H24" s="21"/>
      <c r="I24" s="21"/>
      <c r="J24" s="21"/>
      <c r="K24" s="21"/>
      <c r="L24" s="31">
        <f>P24*Munka2!$O$2</f>
        <v>0</v>
      </c>
      <c r="P24">
        <f t="shared" si="0"/>
        <v>0</v>
      </c>
    </row>
    <row r="25" spans="1:16" x14ac:dyDescent="0.25">
      <c r="A25" s="20">
        <v>15</v>
      </c>
      <c r="B25" s="21"/>
      <c r="C25" s="21"/>
      <c r="D25" s="21"/>
      <c r="E25" s="22"/>
      <c r="F25" s="21"/>
      <c r="G25" s="27" t="str">
        <f>IF(E25="","",IF(DATEDIF(E25,Munka2!$F$1,"Y")&lt;=7,Munka2!$D$1,IF(DATEDIF(E25,Munka2!$F$1,"Y")&lt;=9,Munka2!$D$2,IF(DATEDIF(E25,Munka2!$F$1,"Y")&lt;=11,Munka2!$D$3,IF(DATEDIF(E25,Munka2!$F$1,"Y")&lt;=13,Munka2!$D$4,"unqualified")))))</f>
        <v/>
      </c>
      <c r="H25" s="21"/>
      <c r="I25" s="21"/>
      <c r="J25" s="21"/>
      <c r="K25" s="21"/>
      <c r="L25" s="31">
        <f>P25*Munka2!$O$2</f>
        <v>0</v>
      </c>
      <c r="P25">
        <f t="shared" si="0"/>
        <v>0</v>
      </c>
    </row>
    <row r="26" spans="1:16" x14ac:dyDescent="0.25">
      <c r="A26" s="20">
        <v>16</v>
      </c>
      <c r="B26" s="21"/>
      <c r="C26" s="21"/>
      <c r="D26" s="21"/>
      <c r="E26" s="22"/>
      <c r="F26" s="21"/>
      <c r="G26" s="27" t="str">
        <f>IF(E26="","",IF(DATEDIF(E26,Munka2!$F$1,"Y")&lt;=7,Munka2!$D$1,IF(DATEDIF(E26,Munka2!$F$1,"Y")&lt;=9,Munka2!$D$2,IF(DATEDIF(E26,Munka2!$F$1,"Y")&lt;=11,Munka2!$D$3,IF(DATEDIF(E26,Munka2!$F$1,"Y")&lt;=13,Munka2!$D$4,"unqualified")))))</f>
        <v/>
      </c>
      <c r="H26" s="21"/>
      <c r="I26" s="21"/>
      <c r="J26" s="21"/>
      <c r="K26" s="21"/>
      <c r="L26" s="31">
        <f>P26*Munka2!$O$2</f>
        <v>0</v>
      </c>
      <c r="P26">
        <f t="shared" si="0"/>
        <v>0</v>
      </c>
    </row>
    <row r="27" spans="1:16" x14ac:dyDescent="0.25">
      <c r="A27" s="20">
        <v>17</v>
      </c>
      <c r="B27" s="21"/>
      <c r="C27" s="21"/>
      <c r="D27" s="21"/>
      <c r="E27" s="22"/>
      <c r="F27" s="21"/>
      <c r="G27" s="27" t="str">
        <f>IF(E27="","",IF(DATEDIF(E27,Munka2!$F$1,"Y")&lt;=7,Munka2!$D$1,IF(DATEDIF(E27,Munka2!$F$1,"Y")&lt;=9,Munka2!$D$2,IF(DATEDIF(E27,Munka2!$F$1,"Y")&lt;=11,Munka2!$D$3,IF(DATEDIF(E27,Munka2!$F$1,"Y")&lt;=13,Munka2!$D$4,"unqualified")))))</f>
        <v/>
      </c>
      <c r="H27" s="21"/>
      <c r="I27" s="21"/>
      <c r="J27" s="21"/>
      <c r="K27" s="21"/>
      <c r="L27" s="31">
        <f>P27*Munka2!$O$2</f>
        <v>0</v>
      </c>
      <c r="P27">
        <f t="shared" si="0"/>
        <v>0</v>
      </c>
    </row>
    <row r="28" spans="1:16" x14ac:dyDescent="0.25">
      <c r="A28" s="20">
        <v>18</v>
      </c>
      <c r="B28" s="21"/>
      <c r="C28" s="21"/>
      <c r="D28" s="21"/>
      <c r="E28" s="22"/>
      <c r="F28" s="21"/>
      <c r="G28" s="27" t="str">
        <f>IF(E28="","",IF(DATEDIF(E28,Munka2!$F$1,"Y")&lt;=7,Munka2!$D$1,IF(DATEDIF(E28,Munka2!$F$1,"Y")&lt;=9,Munka2!$D$2,IF(DATEDIF(E28,Munka2!$F$1,"Y")&lt;=11,Munka2!$D$3,IF(DATEDIF(E28,Munka2!$F$1,"Y")&lt;=13,Munka2!$D$4,"unqualified")))))</f>
        <v/>
      </c>
      <c r="H28" s="21"/>
      <c r="I28" s="21"/>
      <c r="J28" s="21"/>
      <c r="K28" s="21"/>
      <c r="L28" s="31">
        <f>P28*Munka2!$O$2</f>
        <v>0</v>
      </c>
      <c r="P28">
        <f t="shared" si="0"/>
        <v>0</v>
      </c>
    </row>
    <row r="29" spans="1:16" x14ac:dyDescent="0.25">
      <c r="A29" s="20">
        <v>19</v>
      </c>
      <c r="B29" s="21"/>
      <c r="C29" s="21"/>
      <c r="D29" s="21"/>
      <c r="E29" s="22"/>
      <c r="F29" s="21"/>
      <c r="G29" s="27" t="str">
        <f>IF(E29="","",IF(DATEDIF(E29,Munka2!$F$1,"Y")&lt;=7,Munka2!$D$1,IF(DATEDIF(E29,Munka2!$F$1,"Y")&lt;=9,Munka2!$D$2,IF(DATEDIF(E29,Munka2!$F$1,"Y")&lt;=11,Munka2!$D$3,IF(DATEDIF(E29,Munka2!$F$1,"Y")&lt;=13,Munka2!$D$4,"unqualified")))))</f>
        <v/>
      </c>
      <c r="H29" s="21"/>
      <c r="I29" s="21"/>
      <c r="J29" s="21"/>
      <c r="K29" s="21"/>
      <c r="L29" s="31">
        <f>P29*Munka2!$O$2</f>
        <v>0</v>
      </c>
      <c r="P29">
        <f t="shared" si="0"/>
        <v>0</v>
      </c>
    </row>
    <row r="30" spans="1:16" x14ac:dyDescent="0.25">
      <c r="A30" s="20">
        <v>20</v>
      </c>
      <c r="B30" s="21"/>
      <c r="C30" s="21"/>
      <c r="D30" s="21"/>
      <c r="E30" s="22"/>
      <c r="F30" s="21"/>
      <c r="G30" s="27" t="str">
        <f>IF(E30="","",IF(DATEDIF(E30,Munka2!$F$1,"Y")&lt;=7,Munka2!$D$1,IF(DATEDIF(E30,Munka2!$F$1,"Y")&lt;=9,Munka2!$D$2,IF(DATEDIF(E30,Munka2!$F$1,"Y")&lt;=11,Munka2!$D$3,IF(DATEDIF(E30,Munka2!$F$1,"Y")&lt;=13,Munka2!$D$4,"unqualified")))))</f>
        <v/>
      </c>
      <c r="H30" s="21"/>
      <c r="I30" s="21"/>
      <c r="J30" s="21"/>
      <c r="K30" s="21"/>
      <c r="L30" s="31">
        <f>P30*Munka2!$O$2</f>
        <v>0</v>
      </c>
      <c r="P30">
        <f t="shared" si="0"/>
        <v>0</v>
      </c>
    </row>
    <row r="31" spans="1:16" x14ac:dyDescent="0.25">
      <c r="A31" s="20">
        <v>21</v>
      </c>
      <c r="B31" s="21"/>
      <c r="C31" s="21"/>
      <c r="D31" s="21"/>
      <c r="E31" s="22"/>
      <c r="F31" s="21"/>
      <c r="G31" s="27" t="str">
        <f>IF(E31="","",IF(DATEDIF(E31,Munka2!$F$1,"Y")&lt;=7,Munka2!$D$1,IF(DATEDIF(E31,Munka2!$F$1,"Y")&lt;=9,Munka2!$D$2,IF(DATEDIF(E31,Munka2!$F$1,"Y")&lt;=11,Munka2!$D$3,IF(DATEDIF(E31,Munka2!$F$1,"Y")&lt;=13,Munka2!$D$4,"unqualified")))))</f>
        <v/>
      </c>
      <c r="H31" s="21"/>
      <c r="I31" s="21"/>
      <c r="J31" s="21"/>
      <c r="K31" s="21"/>
      <c r="L31" s="31">
        <f>P31*Munka2!$O$2</f>
        <v>0</v>
      </c>
      <c r="P31">
        <f t="shared" si="0"/>
        <v>0</v>
      </c>
    </row>
    <row r="32" spans="1:16" x14ac:dyDescent="0.25">
      <c r="A32" s="20">
        <v>22</v>
      </c>
      <c r="B32" s="21"/>
      <c r="C32" s="21"/>
      <c r="D32" s="21"/>
      <c r="E32" s="22"/>
      <c r="F32" s="21"/>
      <c r="G32" s="27" t="str">
        <f>IF(E32="","",IF(DATEDIF(E32,Munka2!$F$1,"Y")&lt;=7,Munka2!$D$1,IF(DATEDIF(E32,Munka2!$F$1,"Y")&lt;=9,Munka2!$D$2,IF(DATEDIF(E32,Munka2!$F$1,"Y")&lt;=11,Munka2!$D$3,IF(DATEDIF(E32,Munka2!$F$1,"Y")&lt;=13,Munka2!$D$4,"unqualified")))))</f>
        <v/>
      </c>
      <c r="H32" s="21"/>
      <c r="I32" s="21"/>
      <c r="J32" s="21"/>
      <c r="K32" s="21"/>
      <c r="L32" s="31">
        <f>P32*Munka2!$O$2</f>
        <v>0</v>
      </c>
      <c r="P32">
        <f t="shared" si="0"/>
        <v>0</v>
      </c>
    </row>
    <row r="33" spans="1:16" x14ac:dyDescent="0.25">
      <c r="A33" s="20">
        <v>23</v>
      </c>
      <c r="B33" s="21"/>
      <c r="C33" s="21"/>
      <c r="D33" s="21"/>
      <c r="E33" s="22"/>
      <c r="F33" s="21"/>
      <c r="G33" s="27" t="str">
        <f>IF(E33="","",IF(DATEDIF(E33,Munka2!$F$1,"Y")&lt;=7,Munka2!$D$1,IF(DATEDIF(E33,Munka2!$F$1,"Y")&lt;=9,Munka2!$D$2,IF(DATEDIF(E33,Munka2!$F$1,"Y")&lt;=11,Munka2!$D$3,IF(DATEDIF(E33,Munka2!$F$1,"Y")&lt;=13,Munka2!$D$4,"unqualified")))))</f>
        <v/>
      </c>
      <c r="H33" s="21"/>
      <c r="I33" s="21"/>
      <c r="J33" s="21"/>
      <c r="K33" s="21"/>
      <c r="L33" s="31">
        <f>P33*Munka2!$O$2</f>
        <v>0</v>
      </c>
      <c r="P33">
        <f t="shared" si="0"/>
        <v>0</v>
      </c>
    </row>
    <row r="34" spans="1:16" x14ac:dyDescent="0.25">
      <c r="A34" s="20">
        <v>24</v>
      </c>
      <c r="B34" s="21"/>
      <c r="C34" s="21"/>
      <c r="D34" s="21"/>
      <c r="E34" s="22"/>
      <c r="F34" s="21"/>
      <c r="G34" s="27" t="str">
        <f>IF(E34="","",IF(DATEDIF(E34,Munka2!$F$1,"Y")&lt;=7,Munka2!$D$1,IF(DATEDIF(E34,Munka2!$F$1,"Y")&lt;=9,Munka2!$D$2,IF(DATEDIF(E34,Munka2!$F$1,"Y")&lt;=11,Munka2!$D$3,IF(DATEDIF(E34,Munka2!$F$1,"Y")&lt;=13,Munka2!$D$4,"unqualified")))))</f>
        <v/>
      </c>
      <c r="H34" s="21"/>
      <c r="I34" s="21"/>
      <c r="J34" s="21"/>
      <c r="K34" s="21"/>
      <c r="L34" s="31">
        <f>P34*Munka2!$O$2</f>
        <v>0</v>
      </c>
      <c r="P34">
        <f t="shared" si="0"/>
        <v>0</v>
      </c>
    </row>
    <row r="35" spans="1:16" x14ac:dyDescent="0.25">
      <c r="A35" s="20">
        <v>25</v>
      </c>
      <c r="B35" s="21"/>
      <c r="C35" s="21"/>
      <c r="D35" s="21"/>
      <c r="E35" s="22"/>
      <c r="F35" s="21"/>
      <c r="G35" s="27" t="str">
        <f>IF(E35="","",IF(DATEDIF(E35,Munka2!$F$1,"Y")&lt;=7,Munka2!$D$1,IF(DATEDIF(E35,Munka2!$F$1,"Y")&lt;=9,Munka2!$D$2,IF(DATEDIF(E35,Munka2!$F$1,"Y")&lt;=11,Munka2!$D$3,IF(DATEDIF(E35,Munka2!$F$1,"Y")&lt;=13,Munka2!$D$4,"unqualified")))))</f>
        <v/>
      </c>
      <c r="H35" s="21"/>
      <c r="I35" s="21"/>
      <c r="J35" s="21"/>
      <c r="K35" s="21"/>
      <c r="L35" s="31">
        <f>P35*Munka2!$O$2</f>
        <v>0</v>
      </c>
      <c r="P35">
        <f t="shared" si="0"/>
        <v>0</v>
      </c>
    </row>
    <row r="36" spans="1:16" x14ac:dyDescent="0.25">
      <c r="A36" s="20">
        <v>26</v>
      </c>
      <c r="B36" s="21"/>
      <c r="C36" s="21"/>
      <c r="D36" s="21"/>
      <c r="E36" s="22"/>
      <c r="F36" s="21"/>
      <c r="G36" s="27" t="str">
        <f>IF(E36="","",IF(DATEDIF(E36,Munka2!$F$1,"Y")&lt;=7,Munka2!$D$1,IF(DATEDIF(E36,Munka2!$F$1,"Y")&lt;=9,Munka2!$D$2,IF(DATEDIF(E36,Munka2!$F$1,"Y")&lt;=11,Munka2!$D$3,IF(DATEDIF(E36,Munka2!$F$1,"Y")&lt;=13,Munka2!$D$4,"unqualified")))))</f>
        <v/>
      </c>
      <c r="H36" s="21"/>
      <c r="I36" s="21"/>
      <c r="J36" s="21"/>
      <c r="K36" s="21"/>
      <c r="L36" s="31">
        <f>P36*Munka2!$O$2</f>
        <v>0</v>
      </c>
      <c r="P36">
        <f t="shared" si="0"/>
        <v>0</v>
      </c>
    </row>
    <row r="37" spans="1:16" x14ac:dyDescent="0.25">
      <c r="A37" s="20">
        <v>27</v>
      </c>
      <c r="B37" s="21"/>
      <c r="C37" s="21"/>
      <c r="D37" s="21"/>
      <c r="E37" s="22"/>
      <c r="F37" s="21"/>
      <c r="G37" s="27" t="str">
        <f>IF(E37="","",IF(DATEDIF(E37,Munka2!$F$1,"Y")&lt;=7,Munka2!$D$1,IF(DATEDIF(E37,Munka2!$F$1,"Y")&lt;=9,Munka2!$D$2,IF(DATEDIF(E37,Munka2!$F$1,"Y")&lt;=11,Munka2!$D$3,IF(DATEDIF(E37,Munka2!$F$1,"Y")&lt;=13,Munka2!$D$4,"unqualified")))))</f>
        <v/>
      </c>
      <c r="H37" s="21"/>
      <c r="I37" s="21"/>
      <c r="J37" s="21"/>
      <c r="K37" s="21"/>
      <c r="L37" s="31">
        <f>P37*Munka2!$O$2</f>
        <v>0</v>
      </c>
      <c r="P37">
        <f t="shared" si="0"/>
        <v>0</v>
      </c>
    </row>
    <row r="38" spans="1:16" x14ac:dyDescent="0.25">
      <c r="A38" s="20">
        <v>28</v>
      </c>
      <c r="B38" s="21"/>
      <c r="C38" s="21"/>
      <c r="D38" s="21"/>
      <c r="E38" s="22"/>
      <c r="F38" s="21"/>
      <c r="G38" s="27" t="str">
        <f>IF(E38="","",IF(DATEDIF(E38,Munka2!$F$1,"Y")&lt;=7,Munka2!$D$1,IF(DATEDIF(E38,Munka2!$F$1,"Y")&lt;=9,Munka2!$D$2,IF(DATEDIF(E38,Munka2!$F$1,"Y")&lt;=11,Munka2!$D$3,IF(DATEDIF(E38,Munka2!$F$1,"Y")&lt;=13,Munka2!$D$4,"unqualified")))))</f>
        <v/>
      </c>
      <c r="H38" s="21"/>
      <c r="I38" s="21"/>
      <c r="J38" s="21"/>
      <c r="K38" s="21"/>
      <c r="L38" s="31">
        <f>P38*Munka2!$O$2</f>
        <v>0</v>
      </c>
      <c r="P38">
        <f t="shared" si="0"/>
        <v>0</v>
      </c>
    </row>
    <row r="39" spans="1:16" x14ac:dyDescent="0.25">
      <c r="A39" s="20">
        <v>29</v>
      </c>
      <c r="B39" s="21"/>
      <c r="C39" s="21"/>
      <c r="D39" s="21"/>
      <c r="E39" s="22"/>
      <c r="F39" s="21"/>
      <c r="G39" s="27" t="str">
        <f>IF(E39="","",IF(DATEDIF(E39,Munka2!$F$1,"Y")&lt;=7,Munka2!$D$1,IF(DATEDIF(E39,Munka2!$F$1,"Y")&lt;=9,Munka2!$D$2,IF(DATEDIF(E39,Munka2!$F$1,"Y")&lt;=11,Munka2!$D$3,IF(DATEDIF(E39,Munka2!$F$1,"Y")&lt;=13,Munka2!$D$4,"unqualified")))))</f>
        <v/>
      </c>
      <c r="H39" s="21"/>
      <c r="I39" s="21"/>
      <c r="J39" s="21"/>
      <c r="K39" s="21"/>
      <c r="L39" s="31">
        <f>P39*Munka2!$O$2</f>
        <v>0</v>
      </c>
      <c r="P39">
        <f t="shared" si="0"/>
        <v>0</v>
      </c>
    </row>
    <row r="40" spans="1:16" x14ac:dyDescent="0.25">
      <c r="A40" s="20">
        <v>30</v>
      </c>
      <c r="B40" s="21"/>
      <c r="C40" s="21"/>
      <c r="D40" s="21"/>
      <c r="E40" s="22"/>
      <c r="F40" s="21"/>
      <c r="G40" s="27" t="str">
        <f>IF(E40="","",IF(DATEDIF(E40,Munka2!$F$1,"Y")&lt;=7,Munka2!$D$1,IF(DATEDIF(E40,Munka2!$F$1,"Y")&lt;=9,Munka2!$D$2,IF(DATEDIF(E40,Munka2!$F$1,"Y")&lt;=11,Munka2!$D$3,IF(DATEDIF(E40,Munka2!$F$1,"Y")&lt;=13,Munka2!$D$4,"unqualified")))))</f>
        <v/>
      </c>
      <c r="H40" s="21"/>
      <c r="I40" s="21"/>
      <c r="J40" s="21"/>
      <c r="K40" s="21"/>
      <c r="L40" s="31">
        <f>P40*Munka2!$O$2</f>
        <v>0</v>
      </c>
      <c r="P40">
        <f t="shared" si="0"/>
        <v>0</v>
      </c>
    </row>
    <row r="41" spans="1:16" x14ac:dyDescent="0.25">
      <c r="A41" s="20">
        <v>31</v>
      </c>
      <c r="B41" s="21"/>
      <c r="C41" s="21"/>
      <c r="D41" s="21"/>
      <c r="E41" s="22"/>
      <c r="F41" s="21"/>
      <c r="G41" s="27" t="str">
        <f>IF(E41="","",IF(DATEDIF(E41,Munka2!$F$1,"Y")&lt;=7,Munka2!$D$1,IF(DATEDIF(E41,Munka2!$F$1,"Y")&lt;=9,Munka2!$D$2,IF(DATEDIF(E41,Munka2!$F$1,"Y")&lt;=11,Munka2!$D$3,IF(DATEDIF(E41,Munka2!$F$1,"Y")&lt;=13,Munka2!$D$4,"unqualified")))))</f>
        <v/>
      </c>
      <c r="H41" s="21"/>
      <c r="I41" s="21"/>
      <c r="J41" s="21"/>
      <c r="K41" s="21"/>
      <c r="L41" s="31">
        <f>P41*Munka2!$O$2</f>
        <v>0</v>
      </c>
      <c r="P41">
        <f t="shared" si="0"/>
        <v>0</v>
      </c>
    </row>
    <row r="42" spans="1:16" x14ac:dyDescent="0.25">
      <c r="A42" s="20">
        <v>32</v>
      </c>
      <c r="B42" s="21"/>
      <c r="C42" s="21"/>
      <c r="D42" s="21"/>
      <c r="E42" s="22"/>
      <c r="F42" s="21"/>
      <c r="G42" s="27" t="str">
        <f>IF(E42="","",IF(DATEDIF(E42,Munka2!$F$1,"Y")&lt;=7,Munka2!$D$1,IF(DATEDIF(E42,Munka2!$F$1,"Y")&lt;=9,Munka2!$D$2,IF(DATEDIF(E42,Munka2!$F$1,"Y")&lt;=11,Munka2!$D$3,IF(DATEDIF(E42,Munka2!$F$1,"Y")&lt;=13,Munka2!$D$4,"unqualified")))))</f>
        <v/>
      </c>
      <c r="H42" s="21"/>
      <c r="I42" s="21"/>
      <c r="J42" s="21"/>
      <c r="K42" s="21"/>
      <c r="L42" s="31">
        <f>P42*Munka2!$O$2</f>
        <v>0</v>
      </c>
      <c r="P42">
        <f t="shared" si="0"/>
        <v>0</v>
      </c>
    </row>
    <row r="43" spans="1:16" x14ac:dyDescent="0.25">
      <c r="A43" s="20">
        <v>33</v>
      </c>
      <c r="B43" s="21"/>
      <c r="C43" s="21"/>
      <c r="D43" s="21"/>
      <c r="E43" s="22"/>
      <c r="F43" s="21"/>
      <c r="G43" s="27" t="str">
        <f>IF(E43="","",IF(DATEDIF(E43,Munka2!$F$1,"Y")&lt;=7,Munka2!$D$1,IF(DATEDIF(E43,Munka2!$F$1,"Y")&lt;=9,Munka2!$D$2,IF(DATEDIF(E43,Munka2!$F$1,"Y")&lt;=11,Munka2!$D$3,IF(DATEDIF(E43,Munka2!$F$1,"Y")&lt;=13,Munka2!$D$4,"unqualified")))))</f>
        <v/>
      </c>
      <c r="H43" s="21"/>
      <c r="I43" s="21"/>
      <c r="J43" s="21"/>
      <c r="K43" s="21"/>
      <c r="L43" s="31">
        <f>P43*Munka2!$O$2</f>
        <v>0</v>
      </c>
      <c r="P43">
        <f t="shared" ref="P43:P60" si="1">COUNTIF(H43:K43,"yes")</f>
        <v>0</v>
      </c>
    </row>
    <row r="44" spans="1:16" x14ac:dyDescent="0.25">
      <c r="A44" s="20">
        <v>34</v>
      </c>
      <c r="B44" s="21"/>
      <c r="C44" s="21"/>
      <c r="D44" s="21"/>
      <c r="E44" s="22"/>
      <c r="F44" s="21"/>
      <c r="G44" s="27" t="str">
        <f>IF(E44="","",IF(DATEDIF(E44,Munka2!$F$1,"Y")&lt;=7,Munka2!$D$1,IF(DATEDIF(E44,Munka2!$F$1,"Y")&lt;=9,Munka2!$D$2,IF(DATEDIF(E44,Munka2!$F$1,"Y")&lt;=11,Munka2!$D$3,IF(DATEDIF(E44,Munka2!$F$1,"Y")&lt;=13,Munka2!$D$4,"unqualified")))))</f>
        <v/>
      </c>
      <c r="H44" s="21"/>
      <c r="I44" s="21"/>
      <c r="J44" s="21"/>
      <c r="K44" s="21"/>
      <c r="L44" s="31">
        <f>P44*Munka2!$O$2</f>
        <v>0</v>
      </c>
      <c r="P44">
        <f t="shared" si="1"/>
        <v>0</v>
      </c>
    </row>
    <row r="45" spans="1:16" x14ac:dyDescent="0.25">
      <c r="A45" s="20">
        <v>35</v>
      </c>
      <c r="B45" s="21"/>
      <c r="C45" s="21"/>
      <c r="D45" s="21"/>
      <c r="E45" s="22"/>
      <c r="F45" s="21"/>
      <c r="G45" s="27" t="str">
        <f>IF(E45="","",IF(DATEDIF(E45,Munka2!$F$1,"Y")&lt;=7,Munka2!$D$1,IF(DATEDIF(E45,Munka2!$F$1,"Y")&lt;=9,Munka2!$D$2,IF(DATEDIF(E45,Munka2!$F$1,"Y")&lt;=11,Munka2!$D$3,IF(DATEDIF(E45,Munka2!$F$1,"Y")&lt;=13,Munka2!$D$4,"unqualified")))))</f>
        <v/>
      </c>
      <c r="H45" s="21"/>
      <c r="I45" s="21"/>
      <c r="J45" s="21"/>
      <c r="K45" s="21"/>
      <c r="L45" s="31">
        <f>P45*Munka2!$O$2</f>
        <v>0</v>
      </c>
      <c r="P45">
        <f t="shared" si="1"/>
        <v>0</v>
      </c>
    </row>
    <row r="46" spans="1:16" x14ac:dyDescent="0.25">
      <c r="A46" s="20">
        <v>36</v>
      </c>
      <c r="B46" s="21"/>
      <c r="C46" s="21"/>
      <c r="D46" s="21"/>
      <c r="E46" s="22"/>
      <c r="F46" s="21"/>
      <c r="G46" s="27" t="str">
        <f>IF(E46="","",IF(DATEDIF(E46,Munka2!$F$1,"Y")&lt;=7,Munka2!$D$1,IF(DATEDIF(E46,Munka2!$F$1,"Y")&lt;=9,Munka2!$D$2,IF(DATEDIF(E46,Munka2!$F$1,"Y")&lt;=11,Munka2!$D$3,IF(DATEDIF(E46,Munka2!$F$1,"Y")&lt;=13,Munka2!$D$4,"unqualified")))))</f>
        <v/>
      </c>
      <c r="H46" s="21"/>
      <c r="I46" s="21"/>
      <c r="J46" s="21"/>
      <c r="K46" s="21"/>
      <c r="L46" s="31">
        <f>P46*Munka2!$O$2</f>
        <v>0</v>
      </c>
      <c r="P46">
        <f t="shared" si="1"/>
        <v>0</v>
      </c>
    </row>
    <row r="47" spans="1:16" x14ac:dyDescent="0.25">
      <c r="A47" s="20">
        <v>37</v>
      </c>
      <c r="B47" s="21"/>
      <c r="C47" s="21"/>
      <c r="D47" s="21"/>
      <c r="E47" s="22"/>
      <c r="F47" s="21"/>
      <c r="G47" s="27" t="str">
        <f>IF(E47="","",IF(DATEDIF(E47,Munka2!$F$1,"Y")&lt;=7,Munka2!$D$1,IF(DATEDIF(E47,Munka2!$F$1,"Y")&lt;=9,Munka2!$D$2,IF(DATEDIF(E47,Munka2!$F$1,"Y")&lt;=11,Munka2!$D$3,IF(DATEDIF(E47,Munka2!$F$1,"Y")&lt;=13,Munka2!$D$4,"unqualified")))))</f>
        <v/>
      </c>
      <c r="H47" s="21"/>
      <c r="I47" s="21"/>
      <c r="J47" s="21"/>
      <c r="K47" s="21"/>
      <c r="L47" s="31">
        <f>P47*Munka2!$O$2</f>
        <v>0</v>
      </c>
      <c r="P47">
        <f t="shared" si="1"/>
        <v>0</v>
      </c>
    </row>
    <row r="48" spans="1:16" x14ac:dyDescent="0.25">
      <c r="A48" s="20">
        <v>38</v>
      </c>
      <c r="B48" s="21"/>
      <c r="C48" s="21"/>
      <c r="D48" s="21"/>
      <c r="E48" s="22"/>
      <c r="F48" s="21"/>
      <c r="G48" s="27" t="str">
        <f>IF(E48="","",IF(DATEDIF(E48,Munka2!$F$1,"Y")&lt;=7,Munka2!$D$1,IF(DATEDIF(E48,Munka2!$F$1,"Y")&lt;=9,Munka2!$D$2,IF(DATEDIF(E48,Munka2!$F$1,"Y")&lt;=11,Munka2!$D$3,IF(DATEDIF(E48,Munka2!$F$1,"Y")&lt;=13,Munka2!$D$4,"unqualified")))))</f>
        <v/>
      </c>
      <c r="H48" s="21"/>
      <c r="I48" s="21"/>
      <c r="J48" s="21"/>
      <c r="K48" s="21"/>
      <c r="L48" s="31">
        <f>P48*Munka2!$O$2</f>
        <v>0</v>
      </c>
      <c r="P48">
        <f t="shared" si="1"/>
        <v>0</v>
      </c>
    </row>
    <row r="49" spans="1:16" x14ac:dyDescent="0.25">
      <c r="A49" s="20">
        <v>39</v>
      </c>
      <c r="B49" s="21"/>
      <c r="C49" s="21"/>
      <c r="D49" s="21"/>
      <c r="E49" s="22"/>
      <c r="F49" s="21"/>
      <c r="G49" s="27" t="str">
        <f>IF(E49="","",IF(DATEDIF(E49,Munka2!$F$1,"Y")&lt;=7,Munka2!$D$1,IF(DATEDIF(E49,Munka2!$F$1,"Y")&lt;=9,Munka2!$D$2,IF(DATEDIF(E49,Munka2!$F$1,"Y")&lt;=11,Munka2!$D$3,IF(DATEDIF(E49,Munka2!$F$1,"Y")&lt;=13,Munka2!$D$4,"unqualified")))))</f>
        <v/>
      </c>
      <c r="H49" s="21"/>
      <c r="I49" s="21"/>
      <c r="J49" s="21"/>
      <c r="K49" s="21"/>
      <c r="L49" s="31">
        <f>P49*Munka2!$O$2</f>
        <v>0</v>
      </c>
      <c r="P49">
        <f t="shared" si="1"/>
        <v>0</v>
      </c>
    </row>
    <row r="50" spans="1:16" x14ac:dyDescent="0.25">
      <c r="A50" s="20">
        <v>40</v>
      </c>
      <c r="B50" s="21"/>
      <c r="C50" s="21"/>
      <c r="D50" s="21"/>
      <c r="E50" s="22"/>
      <c r="F50" s="21"/>
      <c r="G50" s="27" t="str">
        <f>IF(E50="","",IF(DATEDIF(E50,Munka2!$F$1,"Y")&lt;=7,Munka2!$D$1,IF(DATEDIF(E50,Munka2!$F$1,"Y")&lt;=9,Munka2!$D$2,IF(DATEDIF(E50,Munka2!$F$1,"Y")&lt;=11,Munka2!$D$3,IF(DATEDIF(E50,Munka2!$F$1,"Y")&lt;=13,Munka2!$D$4,"unqualified")))))</f>
        <v/>
      </c>
      <c r="H50" s="21"/>
      <c r="I50" s="21"/>
      <c r="J50" s="21"/>
      <c r="K50" s="21"/>
      <c r="L50" s="31">
        <f>P50*Munka2!$O$2</f>
        <v>0</v>
      </c>
      <c r="P50">
        <f t="shared" si="1"/>
        <v>0</v>
      </c>
    </row>
    <row r="51" spans="1:16" x14ac:dyDescent="0.25">
      <c r="A51" s="20">
        <v>41</v>
      </c>
      <c r="B51" s="21"/>
      <c r="C51" s="21"/>
      <c r="D51" s="21"/>
      <c r="E51" s="22"/>
      <c r="F51" s="21"/>
      <c r="G51" s="27" t="str">
        <f>IF(E51="","",IF(DATEDIF(E51,Munka2!$F$1,"Y")&lt;=7,Munka2!$D$1,IF(DATEDIF(E51,Munka2!$F$1,"Y")&lt;=9,Munka2!$D$2,IF(DATEDIF(E51,Munka2!$F$1,"Y")&lt;=11,Munka2!$D$3,IF(DATEDIF(E51,Munka2!$F$1,"Y")&lt;=13,Munka2!$D$4,"unqualified")))))</f>
        <v/>
      </c>
      <c r="H51" s="21"/>
      <c r="I51" s="21"/>
      <c r="J51" s="21"/>
      <c r="K51" s="21"/>
      <c r="L51" s="31">
        <f>P51*Munka2!$O$2</f>
        <v>0</v>
      </c>
      <c r="P51">
        <f t="shared" si="1"/>
        <v>0</v>
      </c>
    </row>
    <row r="52" spans="1:16" x14ac:dyDescent="0.25">
      <c r="A52" s="20">
        <v>42</v>
      </c>
      <c r="B52" s="21"/>
      <c r="C52" s="21"/>
      <c r="D52" s="21"/>
      <c r="E52" s="22"/>
      <c r="F52" s="21"/>
      <c r="G52" s="27" t="str">
        <f>IF(E52="","",IF(DATEDIF(E52,Munka2!$F$1,"Y")&lt;=7,Munka2!$D$1,IF(DATEDIF(E52,Munka2!$F$1,"Y")&lt;=9,Munka2!$D$2,IF(DATEDIF(E52,Munka2!$F$1,"Y")&lt;=11,Munka2!$D$3,IF(DATEDIF(E52,Munka2!$F$1,"Y")&lt;=13,Munka2!$D$4,"unqualified")))))</f>
        <v/>
      </c>
      <c r="H52" s="21"/>
      <c r="I52" s="21"/>
      <c r="J52" s="21"/>
      <c r="K52" s="21"/>
      <c r="L52" s="31">
        <f>P52*Munka2!$O$2</f>
        <v>0</v>
      </c>
      <c r="P52">
        <f t="shared" si="1"/>
        <v>0</v>
      </c>
    </row>
    <row r="53" spans="1:16" x14ac:dyDescent="0.25">
      <c r="A53" s="20">
        <v>43</v>
      </c>
      <c r="B53" s="21"/>
      <c r="C53" s="21"/>
      <c r="D53" s="21"/>
      <c r="E53" s="22"/>
      <c r="F53" s="21"/>
      <c r="G53" s="27" t="str">
        <f>IF(E53="","",IF(DATEDIF(E53,Munka2!$F$1,"Y")&lt;=7,Munka2!$D$1,IF(DATEDIF(E53,Munka2!$F$1,"Y")&lt;=9,Munka2!$D$2,IF(DATEDIF(E53,Munka2!$F$1,"Y")&lt;=11,Munka2!$D$3,IF(DATEDIF(E53,Munka2!$F$1,"Y")&lt;=13,Munka2!$D$4,"unqualified")))))</f>
        <v/>
      </c>
      <c r="H53" s="21"/>
      <c r="I53" s="21"/>
      <c r="J53" s="21"/>
      <c r="K53" s="21"/>
      <c r="L53" s="31">
        <f>P53*Munka2!$O$2</f>
        <v>0</v>
      </c>
      <c r="P53">
        <f t="shared" si="1"/>
        <v>0</v>
      </c>
    </row>
    <row r="54" spans="1:16" x14ac:dyDescent="0.25">
      <c r="A54" s="20">
        <v>44</v>
      </c>
      <c r="B54" s="21"/>
      <c r="C54" s="21"/>
      <c r="D54" s="21"/>
      <c r="E54" s="22"/>
      <c r="F54" s="21"/>
      <c r="G54" s="27" t="str">
        <f>IF(E54="","",IF(DATEDIF(E54,Munka2!$F$1,"Y")&lt;=7,Munka2!$D$1,IF(DATEDIF(E54,Munka2!$F$1,"Y")&lt;=9,Munka2!$D$2,IF(DATEDIF(E54,Munka2!$F$1,"Y")&lt;=11,Munka2!$D$3,IF(DATEDIF(E54,Munka2!$F$1,"Y")&lt;=13,Munka2!$D$4,"unqualified")))))</f>
        <v/>
      </c>
      <c r="H54" s="21"/>
      <c r="I54" s="21"/>
      <c r="J54" s="21"/>
      <c r="K54" s="21"/>
      <c r="L54" s="31">
        <f>P54*Munka2!$O$2</f>
        <v>0</v>
      </c>
      <c r="P54">
        <f t="shared" si="1"/>
        <v>0</v>
      </c>
    </row>
    <row r="55" spans="1:16" x14ac:dyDescent="0.25">
      <c r="A55" s="20">
        <v>45</v>
      </c>
      <c r="B55" s="21"/>
      <c r="C55" s="21"/>
      <c r="D55" s="21"/>
      <c r="E55" s="22"/>
      <c r="F55" s="21"/>
      <c r="G55" s="27" t="str">
        <f>IF(E55="","",IF(DATEDIF(E55,Munka2!$F$1,"Y")&lt;=7,Munka2!$D$1,IF(DATEDIF(E55,Munka2!$F$1,"Y")&lt;=9,Munka2!$D$2,IF(DATEDIF(E55,Munka2!$F$1,"Y")&lt;=11,Munka2!$D$3,IF(DATEDIF(E55,Munka2!$F$1,"Y")&lt;=13,Munka2!$D$4,"unqualified")))))</f>
        <v/>
      </c>
      <c r="H55" s="21"/>
      <c r="I55" s="21"/>
      <c r="J55" s="21"/>
      <c r="K55" s="21"/>
      <c r="L55" s="31">
        <f>P55*Munka2!$O$2</f>
        <v>0</v>
      </c>
      <c r="P55">
        <f t="shared" si="1"/>
        <v>0</v>
      </c>
    </row>
    <row r="56" spans="1:16" x14ac:dyDescent="0.25">
      <c r="A56" s="20">
        <v>46</v>
      </c>
      <c r="B56" s="21"/>
      <c r="C56" s="21"/>
      <c r="D56" s="21"/>
      <c r="E56" s="22"/>
      <c r="F56" s="21"/>
      <c r="G56" s="27" t="str">
        <f>IF(E56="","",IF(DATEDIF(E56,Munka2!$F$1,"Y")&lt;=7,Munka2!$D$1,IF(DATEDIF(E56,Munka2!$F$1,"Y")&lt;=9,Munka2!$D$2,IF(DATEDIF(E56,Munka2!$F$1,"Y")&lt;=11,Munka2!$D$3,IF(DATEDIF(E56,Munka2!$F$1,"Y")&lt;=13,Munka2!$D$4,"unqualified")))))</f>
        <v/>
      </c>
      <c r="H56" s="21"/>
      <c r="I56" s="21"/>
      <c r="J56" s="21"/>
      <c r="K56" s="21"/>
      <c r="L56" s="31">
        <f>P56*Munka2!$O$2</f>
        <v>0</v>
      </c>
      <c r="P56">
        <f t="shared" si="1"/>
        <v>0</v>
      </c>
    </row>
    <row r="57" spans="1:16" x14ac:dyDescent="0.25">
      <c r="A57" s="20">
        <v>47</v>
      </c>
      <c r="B57" s="21"/>
      <c r="C57" s="21"/>
      <c r="D57" s="21"/>
      <c r="E57" s="22"/>
      <c r="F57" s="21"/>
      <c r="G57" s="27" t="str">
        <f>IF(E57="","",IF(DATEDIF(E57,Munka2!$F$1,"Y")&lt;=7,Munka2!$D$1,IF(DATEDIF(E57,Munka2!$F$1,"Y")&lt;=9,Munka2!$D$2,IF(DATEDIF(E57,Munka2!$F$1,"Y")&lt;=11,Munka2!$D$3,IF(DATEDIF(E57,Munka2!$F$1,"Y")&lt;=13,Munka2!$D$4,"unqualified")))))</f>
        <v/>
      </c>
      <c r="H57" s="21"/>
      <c r="I57" s="21"/>
      <c r="J57" s="21"/>
      <c r="K57" s="21"/>
      <c r="L57" s="31">
        <f>P57*Munka2!$O$2</f>
        <v>0</v>
      </c>
      <c r="P57">
        <f t="shared" si="1"/>
        <v>0</v>
      </c>
    </row>
    <row r="58" spans="1:16" x14ac:dyDescent="0.25">
      <c r="A58" s="20">
        <v>48</v>
      </c>
      <c r="B58" s="21"/>
      <c r="C58" s="21"/>
      <c r="D58" s="21"/>
      <c r="E58" s="22"/>
      <c r="F58" s="21"/>
      <c r="G58" s="27" t="str">
        <f>IF(E58="","",IF(DATEDIF(E58,Munka2!$F$1,"Y")&lt;=7,Munka2!$D$1,IF(DATEDIF(E58,Munka2!$F$1,"Y")&lt;=9,Munka2!$D$2,IF(DATEDIF(E58,Munka2!$F$1,"Y")&lt;=11,Munka2!$D$3,IF(DATEDIF(E58,Munka2!$F$1,"Y")&lt;=13,Munka2!$D$4,"unqualified")))))</f>
        <v/>
      </c>
      <c r="H58" s="21"/>
      <c r="I58" s="21"/>
      <c r="J58" s="21"/>
      <c r="K58" s="21"/>
      <c r="L58" s="31">
        <f>P58*Munka2!$O$2</f>
        <v>0</v>
      </c>
      <c r="P58">
        <f t="shared" si="1"/>
        <v>0</v>
      </c>
    </row>
    <row r="59" spans="1:16" x14ac:dyDescent="0.25">
      <c r="A59" s="20">
        <v>49</v>
      </c>
      <c r="B59" s="21"/>
      <c r="C59" s="21"/>
      <c r="D59" s="21"/>
      <c r="E59" s="22"/>
      <c r="F59" s="21"/>
      <c r="G59" s="27" t="str">
        <f>IF(E59="","",IF(DATEDIF(E59,Munka2!$F$1,"Y")&lt;=7,Munka2!$D$1,IF(DATEDIF(E59,Munka2!$F$1,"Y")&lt;=9,Munka2!$D$2,IF(DATEDIF(E59,Munka2!$F$1,"Y")&lt;=11,Munka2!$D$3,IF(DATEDIF(E59,Munka2!$F$1,"Y")&lt;=13,Munka2!$D$4,"unqualified")))))</f>
        <v/>
      </c>
      <c r="H59" s="21"/>
      <c r="I59" s="21"/>
      <c r="J59" s="21"/>
      <c r="K59" s="21"/>
      <c r="L59" s="31">
        <f>P59*Munka2!$O$2</f>
        <v>0</v>
      </c>
      <c r="P59">
        <f t="shared" si="1"/>
        <v>0</v>
      </c>
    </row>
    <row r="60" spans="1:16" ht="15.75" thickBot="1" x14ac:dyDescent="0.3">
      <c r="A60" s="23">
        <v>50</v>
      </c>
      <c r="B60" s="24"/>
      <c r="C60" s="24"/>
      <c r="D60" s="24"/>
      <c r="E60" s="25"/>
      <c r="F60" s="24"/>
      <c r="G60" s="28" t="str">
        <f>IF(E60="","",IF(DATEDIF(E60,Munka2!$F$1,"Y")&lt;=7,Munka2!$D$1,IF(DATEDIF(E60,Munka2!$F$1,"Y")&lt;=9,Munka2!$D$2,IF(DATEDIF(E60,Munka2!$F$1,"Y")&lt;=11,Munka2!$D$3,IF(DATEDIF(E60,Munka2!$F$1,"Y")&lt;=13,Munka2!$D$4,"unqualified")))))</f>
        <v/>
      </c>
      <c r="H60" s="24"/>
      <c r="I60" s="24"/>
      <c r="J60" s="24"/>
      <c r="K60" s="24"/>
      <c r="L60" s="32">
        <f>P60*Munka2!$O$2</f>
        <v>0</v>
      </c>
      <c r="P60">
        <f t="shared" si="1"/>
        <v>0</v>
      </c>
    </row>
    <row r="61" spans="1:16" x14ac:dyDescent="0.25">
      <c r="A61" s="36"/>
      <c r="E61" s="37"/>
      <c r="G61"/>
      <c r="J61" s="65" t="s">
        <v>58</v>
      </c>
      <c r="K61" s="65"/>
      <c r="L61" s="38">
        <f>SUM(L11:L60)</f>
        <v>0</v>
      </c>
      <c r="P61"/>
    </row>
    <row r="62" spans="1:16" ht="15.75" thickBot="1" x14ac:dyDescent="0.3"/>
    <row r="63" spans="1:16" x14ac:dyDescent="0.25">
      <c r="A63" s="39" t="s">
        <v>39</v>
      </c>
      <c r="B63" s="39"/>
      <c r="C63" s="39"/>
      <c r="D63" s="39"/>
      <c r="E63" s="39"/>
      <c r="F63" s="39"/>
      <c r="G63" s="39"/>
      <c r="H63" s="39"/>
      <c r="I63" s="39"/>
      <c r="J63" s="39"/>
      <c r="K63" s="39"/>
      <c r="L63" s="39"/>
    </row>
  </sheetData>
  <sheetProtection algorithmName="SHA-512" hashValue="vtQ3n3HTgArn1dEYPAwNmG7P9wKfDlPiEvghkxdk88AYkH/k200z3rkh5e8SpUILdlp8oKw5ORs6rySfEi9MXQ==" saltValue="fzElOkYYrxAAH6XWOMJ9Aw==" spinCount="100000" sheet="1" objects="1" scenarios="1"/>
  <mergeCells count="25">
    <mergeCell ref="J61:K61"/>
    <mergeCell ref="C2:H2"/>
    <mergeCell ref="C3:H4"/>
    <mergeCell ref="C5:H5"/>
    <mergeCell ref="C6:H6"/>
    <mergeCell ref="A7:L8"/>
    <mergeCell ref="A6:B6"/>
    <mergeCell ref="I5:I6"/>
    <mergeCell ref="L5:L6"/>
    <mergeCell ref="A63:L63"/>
    <mergeCell ref="I1:L1"/>
    <mergeCell ref="I2:L3"/>
    <mergeCell ref="A9:A10"/>
    <mergeCell ref="B9:B10"/>
    <mergeCell ref="D9:D10"/>
    <mergeCell ref="E9:E10"/>
    <mergeCell ref="H9:K9"/>
    <mergeCell ref="G9:G10"/>
    <mergeCell ref="A4:B4"/>
    <mergeCell ref="A5:B5"/>
    <mergeCell ref="A1:B1"/>
    <mergeCell ref="A2:B2"/>
    <mergeCell ref="A3:B3"/>
    <mergeCell ref="C9:C10"/>
    <mergeCell ref="C1:H1"/>
  </mergeCells>
  <phoneticPr fontId="5" type="noConversion"/>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xWindow="576" yWindow="597" count="5">
        <x14:dataValidation type="list" allowBlank="1" showInputMessage="1" showErrorMessage="1" prompt="Please choose the right rank." xr:uid="{00000000-0002-0000-0000-000000000000}">
          <x14:formula1>
            <xm:f>Munka2!$C$1:$C$15</xm:f>
          </x14:formula1>
          <xm:sqref>D11:D61</xm:sqref>
        </x14:dataValidation>
        <x14:dataValidation type="list" allowBlank="1" showInputMessage="1" showErrorMessage="1" prompt="Please choose the right gender." xr:uid="{00000000-0002-0000-0000-000001000000}">
          <x14:formula1>
            <xm:f>Munka2!$A$1:$A$2</xm:f>
          </x14:formula1>
          <xm:sqref>F11:F61</xm:sqref>
        </x14:dataValidation>
        <x14:dataValidation type="list" allowBlank="1" showInputMessage="1" showErrorMessage="1" xr:uid="{00000000-0002-0000-0000-000003000000}">
          <x14:formula1>
            <xm:f>Munka2!$B$1:$B$2</xm:f>
          </x14:formula1>
          <xm:sqref>H11:I61</xm:sqref>
        </x14:dataValidation>
        <x14:dataValidation type="list" allowBlank="1" showInputMessage="1" showErrorMessage="1" prompt="ONLY for Age Categories:_x000a_- Children 6-7y_x000a_- Children 8-9y" xr:uid="{4EA2532D-BB16-431F-B389-EDD60BFF7730}">
          <x14:formula1>
            <xm:f>Munka2!$B$1:$B$2</xm:f>
          </x14:formula1>
          <xm:sqref>J11:J60</xm:sqref>
        </x14:dataValidation>
        <x14:dataValidation type="list" allowBlank="1" showInputMessage="1" showErrorMessage="1" prompt="ONLY for Age Categories:_x000a_- Children 10-11y_x000a_- Children 12-13y" xr:uid="{D357CF81-24B1-40E5-8A13-A742A8A85F1B}">
          <x14:formula1>
            <xm:f>Munka2!$B$1:$B$2</xm:f>
          </x14:formula1>
          <xm:sqref>K11:K60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17218-5CE0-439F-B0C2-4426C0CFCF15}">
  <sheetPr codeName="Sheet2"/>
  <dimension ref="A1:P58"/>
  <sheetViews>
    <sheetView zoomScaleNormal="100" workbookViewId="0">
      <selection activeCell="B6" sqref="B6"/>
    </sheetView>
  </sheetViews>
  <sheetFormatPr defaultRowHeight="15" x14ac:dyDescent="0.25"/>
  <cols>
    <col min="1" max="1" width="9.140625" style="3"/>
    <col min="2" max="3" width="25.85546875" style="3" customWidth="1"/>
    <col min="4" max="4" width="11.7109375" style="3" customWidth="1"/>
    <col min="5" max="5" width="16.7109375" style="3" customWidth="1"/>
    <col min="6" max="6" width="9.140625" style="3"/>
    <col min="7" max="7" width="17.85546875" style="3" customWidth="1"/>
    <col min="8" max="11" width="10.28515625" style="3" customWidth="1"/>
    <col min="12" max="12" width="16.5703125" style="3" customWidth="1"/>
    <col min="13" max="15" width="9.140625" style="3"/>
    <col min="16" max="16" width="9.140625" style="3" hidden="1" customWidth="1"/>
    <col min="17" max="16384" width="9.140625" style="3"/>
  </cols>
  <sheetData>
    <row r="1" spans="1:16" s="7" customFormat="1" ht="28.5" customHeight="1" thickBot="1" x14ac:dyDescent="0.3">
      <c r="A1" s="58" t="s">
        <v>0</v>
      </c>
      <c r="B1" s="59"/>
      <c r="C1" s="62" t="s">
        <v>61</v>
      </c>
      <c r="D1" s="63"/>
      <c r="E1" s="63"/>
      <c r="F1" s="63"/>
      <c r="G1" s="63"/>
      <c r="H1" s="64"/>
      <c r="I1" s="40" t="s">
        <v>62</v>
      </c>
      <c r="J1" s="40"/>
      <c r="K1" s="40"/>
      <c r="L1" s="41"/>
    </row>
    <row r="2" spans="1:16" s="7" customFormat="1" ht="14.45" customHeight="1" x14ac:dyDescent="0.25">
      <c r="A2" s="78" t="s">
        <v>64</v>
      </c>
      <c r="B2" s="79"/>
      <c r="C2" s="79"/>
      <c r="D2" s="79"/>
      <c r="E2" s="79"/>
      <c r="F2" s="79"/>
      <c r="G2" s="79"/>
      <c r="H2" s="79"/>
      <c r="I2" s="79"/>
      <c r="J2" s="79"/>
      <c r="K2" s="79"/>
      <c r="L2" s="79"/>
    </row>
    <row r="3" spans="1:16" s="12" customFormat="1" ht="15" customHeight="1" thickBot="1" x14ac:dyDescent="0.3">
      <c r="A3" s="80"/>
      <c r="B3" s="80"/>
      <c r="C3" s="80"/>
      <c r="D3" s="80"/>
      <c r="E3" s="80"/>
      <c r="F3" s="80"/>
      <c r="G3" s="80"/>
      <c r="H3" s="80"/>
      <c r="I3" s="80"/>
      <c r="J3" s="80"/>
      <c r="K3" s="80"/>
      <c r="L3" s="80"/>
    </row>
    <row r="4" spans="1:16" s="13" customFormat="1" ht="26.1" customHeight="1" x14ac:dyDescent="0.25">
      <c r="A4" s="44" t="s">
        <v>3</v>
      </c>
      <c r="B4" s="46" t="s">
        <v>54</v>
      </c>
      <c r="C4" s="46" t="s">
        <v>55</v>
      </c>
      <c r="D4" s="46" t="s">
        <v>4</v>
      </c>
      <c r="E4" s="48" t="s">
        <v>31</v>
      </c>
      <c r="F4" s="1" t="s">
        <v>5</v>
      </c>
      <c r="G4" s="52" t="s">
        <v>9</v>
      </c>
      <c r="H4" s="50" t="s">
        <v>29</v>
      </c>
      <c r="I4" s="50"/>
      <c r="J4" s="50"/>
      <c r="K4" s="51"/>
      <c r="L4" s="2" t="s">
        <v>6</v>
      </c>
    </row>
    <row r="5" spans="1:16" s="16" customFormat="1" ht="34.5" thickBot="1" x14ac:dyDescent="0.3">
      <c r="A5" s="45"/>
      <c r="B5" s="47"/>
      <c r="C5" s="47"/>
      <c r="D5" s="47"/>
      <c r="E5" s="49"/>
      <c r="F5" s="4" t="s">
        <v>7</v>
      </c>
      <c r="G5" s="53"/>
      <c r="H5" s="14" t="s">
        <v>8</v>
      </c>
      <c r="I5" s="15" t="s">
        <v>32</v>
      </c>
      <c r="J5" s="15" t="s">
        <v>10</v>
      </c>
      <c r="K5" s="15" t="s">
        <v>33</v>
      </c>
      <c r="L5" s="29"/>
    </row>
    <row r="6" spans="1:16" x14ac:dyDescent="0.25">
      <c r="A6" s="17">
        <v>1</v>
      </c>
      <c r="B6" s="18"/>
      <c r="C6" s="18"/>
      <c r="D6" s="18"/>
      <c r="E6" s="19"/>
      <c r="F6" s="18"/>
      <c r="G6" s="26" t="str">
        <f>IF(E6="","",IF(DATEDIF(E6,Munka2!$F$1,"Y")&lt;=7,Munka2!$D$1,IF(DATEDIF(E6,Munka2!$F$1,"Y")&lt;=9,Munka2!$D$2,IF(DATEDIF(E6,Munka2!$F$1,"Y")&lt;=11,Munka2!$D$3,IF(DATEDIF(E6,Munka2!$F$1,"Y")&lt;=13,Munka2!$D$4,"unqualified")))))</f>
        <v/>
      </c>
      <c r="H6" s="18"/>
      <c r="I6" s="18"/>
      <c r="J6" s="18"/>
      <c r="K6" s="18"/>
      <c r="L6" s="30">
        <f>P6*Munka2!$O$2</f>
        <v>0</v>
      </c>
      <c r="P6">
        <f t="shared" ref="P6:P55" si="0">COUNTIF(H6:K6,"yes")</f>
        <v>0</v>
      </c>
    </row>
    <row r="7" spans="1:16" x14ac:dyDescent="0.25">
      <c r="A7" s="20">
        <v>2</v>
      </c>
      <c r="B7" s="21"/>
      <c r="C7" s="21"/>
      <c r="D7" s="21"/>
      <c r="E7" s="22"/>
      <c r="F7" s="21"/>
      <c r="G7" s="27" t="str">
        <f>IF(E7="","",IF(DATEDIF(E7,Munka2!$F$1,"Y")&lt;=7,Munka2!$D$1,IF(DATEDIF(E7,Munka2!$F$1,"Y")&lt;=9,Munka2!$D$2,IF(DATEDIF(E7,Munka2!$F$1,"Y")&lt;=11,Munka2!$D$3,IF(DATEDIF(E7,Munka2!$F$1,"Y")&lt;=13,Munka2!$D$4,"unqualified")))))</f>
        <v/>
      </c>
      <c r="H7" s="21"/>
      <c r="I7" s="21"/>
      <c r="J7" s="21"/>
      <c r="K7" s="21"/>
      <c r="L7" s="31">
        <f>P7*Munka2!$O$2</f>
        <v>0</v>
      </c>
      <c r="P7">
        <f t="shared" si="0"/>
        <v>0</v>
      </c>
    </row>
    <row r="8" spans="1:16" x14ac:dyDescent="0.25">
      <c r="A8" s="20">
        <v>3</v>
      </c>
      <c r="B8" s="21"/>
      <c r="C8" s="21"/>
      <c r="D8" s="21"/>
      <c r="E8" s="22"/>
      <c r="F8" s="21"/>
      <c r="G8" s="27" t="str">
        <f>IF(E8="","",IF(DATEDIF(E8,Munka2!$F$1,"Y")&lt;=7,Munka2!$D$1,IF(DATEDIF(E8,Munka2!$F$1,"Y")&lt;=9,Munka2!$D$2,IF(DATEDIF(E8,Munka2!$F$1,"Y")&lt;=11,Munka2!$D$3,IF(DATEDIF(E8,Munka2!$F$1,"Y")&lt;=13,Munka2!$D$4,"unqualified")))))</f>
        <v/>
      </c>
      <c r="H8" s="21"/>
      <c r="I8" s="21"/>
      <c r="J8" s="21"/>
      <c r="K8" s="21"/>
      <c r="L8" s="31">
        <f>P8*Munka2!$O$2</f>
        <v>0</v>
      </c>
      <c r="P8">
        <f t="shared" si="0"/>
        <v>0</v>
      </c>
    </row>
    <row r="9" spans="1:16" x14ac:dyDescent="0.25">
      <c r="A9" s="20">
        <v>4</v>
      </c>
      <c r="B9" s="21"/>
      <c r="C9" s="21"/>
      <c r="D9" s="21"/>
      <c r="E9" s="22"/>
      <c r="F9" s="21"/>
      <c r="G9" s="27" t="str">
        <f>IF(E9="","",IF(DATEDIF(E9,Munka2!$F$1,"Y")&lt;=7,Munka2!$D$1,IF(DATEDIF(E9,Munka2!$F$1,"Y")&lt;=9,Munka2!$D$2,IF(DATEDIF(E9,Munka2!$F$1,"Y")&lt;=11,Munka2!$D$3,IF(DATEDIF(E9,Munka2!$F$1,"Y")&lt;=13,Munka2!$D$4,"unqualified")))))</f>
        <v/>
      </c>
      <c r="H9" s="21"/>
      <c r="I9" s="21"/>
      <c r="J9" s="21"/>
      <c r="K9" s="21"/>
      <c r="L9" s="31">
        <f>P9*Munka2!$O$2</f>
        <v>0</v>
      </c>
      <c r="P9">
        <f t="shared" si="0"/>
        <v>0</v>
      </c>
    </row>
    <row r="10" spans="1:16" x14ac:dyDescent="0.25">
      <c r="A10" s="20">
        <v>5</v>
      </c>
      <c r="B10" s="21"/>
      <c r="C10" s="21"/>
      <c r="D10" s="21"/>
      <c r="E10" s="22"/>
      <c r="F10" s="21"/>
      <c r="G10" s="27" t="str">
        <f>IF(E10="","",IF(DATEDIF(E10,Munka2!$F$1,"Y")&lt;=7,Munka2!$D$1,IF(DATEDIF(E10,Munka2!$F$1,"Y")&lt;=9,Munka2!$D$2,IF(DATEDIF(E10,Munka2!$F$1,"Y")&lt;=11,Munka2!$D$3,IF(DATEDIF(E10,Munka2!$F$1,"Y")&lt;=13,Munka2!$D$4,"unqualified")))))</f>
        <v/>
      </c>
      <c r="H10" s="21"/>
      <c r="I10" s="21"/>
      <c r="J10" s="21"/>
      <c r="K10" s="21"/>
      <c r="L10" s="31">
        <f>P10*Munka2!$O$2</f>
        <v>0</v>
      </c>
      <c r="P10">
        <f t="shared" si="0"/>
        <v>0</v>
      </c>
    </row>
    <row r="11" spans="1:16" x14ac:dyDescent="0.25">
      <c r="A11" s="20">
        <v>6</v>
      </c>
      <c r="B11" s="21"/>
      <c r="C11" s="21"/>
      <c r="D11" s="21"/>
      <c r="E11" s="22"/>
      <c r="F11" s="21"/>
      <c r="G11" s="27" t="str">
        <f>IF(E11="","",IF(DATEDIF(E11,Munka2!$F$1,"Y")&lt;=7,Munka2!$D$1,IF(DATEDIF(E11,Munka2!$F$1,"Y")&lt;=9,Munka2!$D$2,IF(DATEDIF(E11,Munka2!$F$1,"Y")&lt;=11,Munka2!$D$3,IF(DATEDIF(E11,Munka2!$F$1,"Y")&lt;=13,Munka2!$D$4,"unqualified")))))</f>
        <v/>
      </c>
      <c r="H11" s="21"/>
      <c r="I11" s="21"/>
      <c r="J11" s="21"/>
      <c r="K11" s="21"/>
      <c r="L11" s="31">
        <f>P11*Munka2!$O$2</f>
        <v>0</v>
      </c>
      <c r="P11">
        <f t="shared" si="0"/>
        <v>0</v>
      </c>
    </row>
    <row r="12" spans="1:16" x14ac:dyDescent="0.25">
      <c r="A12" s="20">
        <v>7</v>
      </c>
      <c r="B12" s="21"/>
      <c r="C12" s="21"/>
      <c r="D12" s="21"/>
      <c r="E12" s="22"/>
      <c r="F12" s="21"/>
      <c r="G12" s="27" t="str">
        <f>IF(E12="","",IF(DATEDIF(E12,Munka2!$F$1,"Y")&lt;=7,Munka2!$D$1,IF(DATEDIF(E12,Munka2!$F$1,"Y")&lt;=9,Munka2!$D$2,IF(DATEDIF(E12,Munka2!$F$1,"Y")&lt;=11,Munka2!$D$3,IF(DATEDIF(E12,Munka2!$F$1,"Y")&lt;=13,Munka2!$D$4,"unqualified")))))</f>
        <v/>
      </c>
      <c r="H12" s="21"/>
      <c r="I12" s="21"/>
      <c r="J12" s="21"/>
      <c r="K12" s="21"/>
      <c r="L12" s="31">
        <f>P12*Munka2!$O$2</f>
        <v>0</v>
      </c>
      <c r="P12">
        <f t="shared" si="0"/>
        <v>0</v>
      </c>
    </row>
    <row r="13" spans="1:16" x14ac:dyDescent="0.25">
      <c r="A13" s="20">
        <v>8</v>
      </c>
      <c r="B13" s="21"/>
      <c r="C13" s="21"/>
      <c r="D13" s="21"/>
      <c r="E13" s="22"/>
      <c r="F13" s="21"/>
      <c r="G13" s="27" t="str">
        <f>IF(E13="","",IF(DATEDIF(E13,Munka2!$F$1,"Y")&lt;=7,Munka2!$D$1,IF(DATEDIF(E13,Munka2!$F$1,"Y")&lt;=9,Munka2!$D$2,IF(DATEDIF(E13,Munka2!$F$1,"Y")&lt;=11,Munka2!$D$3,IF(DATEDIF(E13,Munka2!$F$1,"Y")&lt;=13,Munka2!$D$4,"unqualified")))))</f>
        <v/>
      </c>
      <c r="H13" s="21"/>
      <c r="I13" s="21"/>
      <c r="J13" s="21"/>
      <c r="K13" s="21"/>
      <c r="L13" s="31">
        <f>P13*Munka2!$O$2</f>
        <v>0</v>
      </c>
      <c r="P13">
        <f t="shared" si="0"/>
        <v>0</v>
      </c>
    </row>
    <row r="14" spans="1:16" x14ac:dyDescent="0.25">
      <c r="A14" s="20">
        <v>9</v>
      </c>
      <c r="B14" s="21"/>
      <c r="C14" s="21"/>
      <c r="D14" s="21"/>
      <c r="E14" s="22"/>
      <c r="F14" s="21"/>
      <c r="G14" s="27" t="str">
        <f>IF(E14="","",IF(DATEDIF(E14,Munka2!$F$1,"Y")&lt;=7,Munka2!$D$1,IF(DATEDIF(E14,Munka2!$F$1,"Y")&lt;=9,Munka2!$D$2,IF(DATEDIF(E14,Munka2!$F$1,"Y")&lt;=11,Munka2!$D$3,IF(DATEDIF(E14,Munka2!$F$1,"Y")&lt;=13,Munka2!$D$4,"unqualified")))))</f>
        <v/>
      </c>
      <c r="H14" s="21"/>
      <c r="I14" s="21"/>
      <c r="J14" s="21"/>
      <c r="K14" s="21"/>
      <c r="L14" s="31">
        <f>P14*Munka2!$O$2</f>
        <v>0</v>
      </c>
      <c r="P14">
        <f t="shared" si="0"/>
        <v>0</v>
      </c>
    </row>
    <row r="15" spans="1:16" x14ac:dyDescent="0.25">
      <c r="A15" s="20">
        <v>10</v>
      </c>
      <c r="B15" s="21"/>
      <c r="C15" s="21"/>
      <c r="D15" s="21"/>
      <c r="E15" s="22"/>
      <c r="F15" s="21"/>
      <c r="G15" s="27" t="str">
        <f>IF(E15="","",IF(DATEDIF(E15,Munka2!$F$1,"Y")&lt;=7,Munka2!$D$1,IF(DATEDIF(E15,Munka2!$F$1,"Y")&lt;=9,Munka2!$D$2,IF(DATEDIF(E15,Munka2!$F$1,"Y")&lt;=11,Munka2!$D$3,IF(DATEDIF(E15,Munka2!$F$1,"Y")&lt;=13,Munka2!$D$4,"unqualified")))))</f>
        <v/>
      </c>
      <c r="H15" s="21"/>
      <c r="I15" s="21"/>
      <c r="J15" s="21"/>
      <c r="K15" s="21"/>
      <c r="L15" s="31">
        <f>P15*Munka2!$O$2</f>
        <v>0</v>
      </c>
      <c r="P15">
        <f t="shared" si="0"/>
        <v>0</v>
      </c>
    </row>
    <row r="16" spans="1:16" x14ac:dyDescent="0.25">
      <c r="A16" s="20">
        <v>11</v>
      </c>
      <c r="B16" s="21"/>
      <c r="C16" s="21"/>
      <c r="D16" s="21"/>
      <c r="E16" s="22"/>
      <c r="F16" s="21"/>
      <c r="G16" s="27" t="str">
        <f>IF(E16="","",IF(DATEDIF(E16,Munka2!$F$1,"Y")&lt;=7,Munka2!$D$1,IF(DATEDIF(E16,Munka2!$F$1,"Y")&lt;=9,Munka2!$D$2,IF(DATEDIF(E16,Munka2!$F$1,"Y")&lt;=11,Munka2!$D$3,IF(DATEDIF(E16,Munka2!$F$1,"Y")&lt;=13,Munka2!$D$4,"unqualified")))))</f>
        <v/>
      </c>
      <c r="H16" s="21"/>
      <c r="I16" s="21"/>
      <c r="J16" s="21"/>
      <c r="K16" s="21"/>
      <c r="L16" s="31">
        <f>P16*Munka2!$O$2</f>
        <v>0</v>
      </c>
      <c r="P16">
        <f t="shared" si="0"/>
        <v>0</v>
      </c>
    </row>
    <row r="17" spans="1:16" x14ac:dyDescent="0.25">
      <c r="A17" s="20">
        <v>12</v>
      </c>
      <c r="B17" s="21"/>
      <c r="C17" s="21"/>
      <c r="D17" s="21"/>
      <c r="E17" s="22"/>
      <c r="F17" s="21"/>
      <c r="G17" s="27" t="str">
        <f>IF(E17="","",IF(DATEDIF(E17,Munka2!$F$1,"Y")&lt;=7,Munka2!$D$1,IF(DATEDIF(E17,Munka2!$F$1,"Y")&lt;=9,Munka2!$D$2,IF(DATEDIF(E17,Munka2!$F$1,"Y")&lt;=11,Munka2!$D$3,IF(DATEDIF(E17,Munka2!$F$1,"Y")&lt;=13,Munka2!$D$4,"unqualified")))))</f>
        <v/>
      </c>
      <c r="H17" s="21"/>
      <c r="I17" s="21"/>
      <c r="J17" s="21"/>
      <c r="K17" s="21"/>
      <c r="L17" s="31">
        <f>P17*Munka2!$O$2</f>
        <v>0</v>
      </c>
      <c r="P17">
        <f t="shared" si="0"/>
        <v>0</v>
      </c>
    </row>
    <row r="18" spans="1:16" x14ac:dyDescent="0.25">
      <c r="A18" s="20">
        <v>13</v>
      </c>
      <c r="B18" s="21"/>
      <c r="C18" s="21"/>
      <c r="D18" s="21"/>
      <c r="E18" s="22"/>
      <c r="F18" s="21"/>
      <c r="G18" s="27" t="str">
        <f>IF(E18="","",IF(DATEDIF(E18,Munka2!$F$1,"Y")&lt;=7,Munka2!$D$1,IF(DATEDIF(E18,Munka2!$F$1,"Y")&lt;=9,Munka2!$D$2,IF(DATEDIF(E18,Munka2!$F$1,"Y")&lt;=11,Munka2!$D$3,IF(DATEDIF(E18,Munka2!$F$1,"Y")&lt;=13,Munka2!$D$4,"unqualified")))))</f>
        <v/>
      </c>
      <c r="H18" s="21"/>
      <c r="I18" s="21"/>
      <c r="J18" s="21"/>
      <c r="K18" s="21"/>
      <c r="L18" s="31">
        <f>P18*Munka2!$O$2</f>
        <v>0</v>
      </c>
      <c r="P18">
        <f t="shared" si="0"/>
        <v>0</v>
      </c>
    </row>
    <row r="19" spans="1:16" x14ac:dyDescent="0.25">
      <c r="A19" s="20">
        <v>14</v>
      </c>
      <c r="B19" s="21"/>
      <c r="C19" s="21"/>
      <c r="D19" s="21"/>
      <c r="E19" s="22"/>
      <c r="F19" s="21"/>
      <c r="G19" s="27" t="str">
        <f>IF(E19="","",IF(DATEDIF(E19,Munka2!$F$1,"Y")&lt;=7,Munka2!$D$1,IF(DATEDIF(E19,Munka2!$F$1,"Y")&lt;=9,Munka2!$D$2,IF(DATEDIF(E19,Munka2!$F$1,"Y")&lt;=11,Munka2!$D$3,IF(DATEDIF(E19,Munka2!$F$1,"Y")&lt;=13,Munka2!$D$4,"unqualified")))))</f>
        <v/>
      </c>
      <c r="H19" s="21"/>
      <c r="I19" s="21"/>
      <c r="J19" s="21"/>
      <c r="K19" s="21"/>
      <c r="L19" s="31">
        <f>P19*Munka2!$O$2</f>
        <v>0</v>
      </c>
      <c r="P19">
        <f t="shared" si="0"/>
        <v>0</v>
      </c>
    </row>
    <row r="20" spans="1:16" x14ac:dyDescent="0.25">
      <c r="A20" s="20">
        <v>15</v>
      </c>
      <c r="B20" s="21"/>
      <c r="C20" s="21"/>
      <c r="D20" s="21"/>
      <c r="E20" s="22"/>
      <c r="F20" s="21"/>
      <c r="G20" s="27" t="str">
        <f>IF(E20="","",IF(DATEDIF(E20,Munka2!$F$1,"Y")&lt;=7,Munka2!$D$1,IF(DATEDIF(E20,Munka2!$F$1,"Y")&lt;=9,Munka2!$D$2,IF(DATEDIF(E20,Munka2!$F$1,"Y")&lt;=11,Munka2!$D$3,IF(DATEDIF(E20,Munka2!$F$1,"Y")&lt;=13,Munka2!$D$4,"unqualified")))))</f>
        <v/>
      </c>
      <c r="H20" s="21"/>
      <c r="I20" s="21"/>
      <c r="J20" s="21"/>
      <c r="K20" s="21"/>
      <c r="L20" s="31">
        <f>P20*Munka2!$O$2</f>
        <v>0</v>
      </c>
      <c r="P20">
        <f t="shared" si="0"/>
        <v>0</v>
      </c>
    </row>
    <row r="21" spans="1:16" x14ac:dyDescent="0.25">
      <c r="A21" s="20">
        <v>16</v>
      </c>
      <c r="B21" s="21"/>
      <c r="C21" s="21"/>
      <c r="D21" s="21"/>
      <c r="E21" s="22"/>
      <c r="F21" s="21"/>
      <c r="G21" s="27" t="str">
        <f>IF(E21="","",IF(DATEDIF(E21,Munka2!$F$1,"Y")&lt;=7,Munka2!$D$1,IF(DATEDIF(E21,Munka2!$F$1,"Y")&lt;=9,Munka2!$D$2,IF(DATEDIF(E21,Munka2!$F$1,"Y")&lt;=11,Munka2!$D$3,IF(DATEDIF(E21,Munka2!$F$1,"Y")&lt;=13,Munka2!$D$4,"unqualified")))))</f>
        <v/>
      </c>
      <c r="H21" s="21"/>
      <c r="I21" s="21"/>
      <c r="J21" s="21"/>
      <c r="K21" s="21"/>
      <c r="L21" s="31">
        <f>P21*Munka2!$O$2</f>
        <v>0</v>
      </c>
      <c r="P21">
        <f t="shared" si="0"/>
        <v>0</v>
      </c>
    </row>
    <row r="22" spans="1:16" x14ac:dyDescent="0.25">
      <c r="A22" s="20">
        <v>17</v>
      </c>
      <c r="B22" s="21"/>
      <c r="C22" s="21"/>
      <c r="D22" s="21"/>
      <c r="E22" s="22"/>
      <c r="F22" s="21"/>
      <c r="G22" s="27" t="str">
        <f>IF(E22="","",IF(DATEDIF(E22,Munka2!$F$1,"Y")&lt;=7,Munka2!$D$1,IF(DATEDIF(E22,Munka2!$F$1,"Y")&lt;=9,Munka2!$D$2,IF(DATEDIF(E22,Munka2!$F$1,"Y")&lt;=11,Munka2!$D$3,IF(DATEDIF(E22,Munka2!$F$1,"Y")&lt;=13,Munka2!$D$4,"unqualified")))))</f>
        <v/>
      </c>
      <c r="H22" s="21"/>
      <c r="I22" s="21"/>
      <c r="J22" s="21"/>
      <c r="K22" s="21"/>
      <c r="L22" s="31">
        <f>P22*Munka2!$O$2</f>
        <v>0</v>
      </c>
      <c r="P22">
        <f t="shared" si="0"/>
        <v>0</v>
      </c>
    </row>
    <row r="23" spans="1:16" x14ac:dyDescent="0.25">
      <c r="A23" s="20">
        <v>18</v>
      </c>
      <c r="B23" s="21"/>
      <c r="C23" s="21"/>
      <c r="D23" s="21"/>
      <c r="E23" s="22"/>
      <c r="F23" s="21"/>
      <c r="G23" s="27" t="str">
        <f>IF(E23="","",IF(DATEDIF(E23,Munka2!$F$1,"Y")&lt;=7,Munka2!$D$1,IF(DATEDIF(E23,Munka2!$F$1,"Y")&lt;=9,Munka2!$D$2,IF(DATEDIF(E23,Munka2!$F$1,"Y")&lt;=11,Munka2!$D$3,IF(DATEDIF(E23,Munka2!$F$1,"Y")&lt;=13,Munka2!$D$4,"unqualified")))))</f>
        <v/>
      </c>
      <c r="H23" s="21"/>
      <c r="I23" s="21"/>
      <c r="J23" s="21"/>
      <c r="K23" s="21"/>
      <c r="L23" s="31">
        <f>P23*Munka2!$O$2</f>
        <v>0</v>
      </c>
      <c r="P23">
        <f t="shared" si="0"/>
        <v>0</v>
      </c>
    </row>
    <row r="24" spans="1:16" x14ac:dyDescent="0.25">
      <c r="A24" s="20">
        <v>19</v>
      </c>
      <c r="B24" s="21"/>
      <c r="C24" s="21"/>
      <c r="D24" s="21"/>
      <c r="E24" s="22"/>
      <c r="F24" s="21"/>
      <c r="G24" s="27" t="str">
        <f>IF(E24="","",IF(DATEDIF(E24,Munka2!$F$1,"Y")&lt;=7,Munka2!$D$1,IF(DATEDIF(E24,Munka2!$F$1,"Y")&lt;=9,Munka2!$D$2,IF(DATEDIF(E24,Munka2!$F$1,"Y")&lt;=11,Munka2!$D$3,IF(DATEDIF(E24,Munka2!$F$1,"Y")&lt;=13,Munka2!$D$4,"unqualified")))))</f>
        <v/>
      </c>
      <c r="H24" s="21"/>
      <c r="I24" s="21"/>
      <c r="J24" s="21"/>
      <c r="K24" s="21"/>
      <c r="L24" s="31">
        <f>P24*Munka2!$O$2</f>
        <v>0</v>
      </c>
      <c r="P24">
        <f t="shared" si="0"/>
        <v>0</v>
      </c>
    </row>
    <row r="25" spans="1:16" x14ac:dyDescent="0.25">
      <c r="A25" s="20">
        <v>20</v>
      </c>
      <c r="B25" s="21"/>
      <c r="C25" s="21"/>
      <c r="D25" s="21"/>
      <c r="E25" s="22"/>
      <c r="F25" s="21"/>
      <c r="G25" s="27" t="str">
        <f>IF(E25="","",IF(DATEDIF(E25,Munka2!$F$1,"Y")&lt;=7,Munka2!$D$1,IF(DATEDIF(E25,Munka2!$F$1,"Y")&lt;=9,Munka2!$D$2,IF(DATEDIF(E25,Munka2!$F$1,"Y")&lt;=11,Munka2!$D$3,IF(DATEDIF(E25,Munka2!$F$1,"Y")&lt;=13,Munka2!$D$4,"unqualified")))))</f>
        <v/>
      </c>
      <c r="H25" s="21"/>
      <c r="I25" s="21"/>
      <c r="J25" s="21"/>
      <c r="K25" s="21"/>
      <c r="L25" s="31">
        <f>P25*Munka2!$O$2</f>
        <v>0</v>
      </c>
      <c r="P25">
        <f t="shared" si="0"/>
        <v>0</v>
      </c>
    </row>
    <row r="26" spans="1:16" x14ac:dyDescent="0.25">
      <c r="A26" s="20">
        <v>21</v>
      </c>
      <c r="B26" s="21"/>
      <c r="C26" s="21"/>
      <c r="D26" s="21"/>
      <c r="E26" s="22"/>
      <c r="F26" s="21"/>
      <c r="G26" s="27" t="str">
        <f>IF(E26="","",IF(DATEDIF(E26,Munka2!$F$1,"Y")&lt;=7,Munka2!$D$1,IF(DATEDIF(E26,Munka2!$F$1,"Y")&lt;=9,Munka2!$D$2,IF(DATEDIF(E26,Munka2!$F$1,"Y")&lt;=11,Munka2!$D$3,IF(DATEDIF(E26,Munka2!$F$1,"Y")&lt;=13,Munka2!$D$4,"unqualified")))))</f>
        <v/>
      </c>
      <c r="H26" s="21"/>
      <c r="I26" s="21"/>
      <c r="J26" s="21"/>
      <c r="K26" s="21"/>
      <c r="L26" s="31">
        <f>P26*Munka2!$O$2</f>
        <v>0</v>
      </c>
      <c r="P26">
        <f t="shared" si="0"/>
        <v>0</v>
      </c>
    </row>
    <row r="27" spans="1:16" x14ac:dyDescent="0.25">
      <c r="A27" s="20">
        <v>22</v>
      </c>
      <c r="B27" s="21"/>
      <c r="C27" s="21"/>
      <c r="D27" s="21"/>
      <c r="E27" s="22"/>
      <c r="F27" s="21"/>
      <c r="G27" s="27" t="str">
        <f>IF(E27="","",IF(DATEDIF(E27,Munka2!$F$1,"Y")&lt;=7,Munka2!$D$1,IF(DATEDIF(E27,Munka2!$F$1,"Y")&lt;=9,Munka2!$D$2,IF(DATEDIF(E27,Munka2!$F$1,"Y")&lt;=11,Munka2!$D$3,IF(DATEDIF(E27,Munka2!$F$1,"Y")&lt;=13,Munka2!$D$4,"unqualified")))))</f>
        <v/>
      </c>
      <c r="H27" s="21"/>
      <c r="I27" s="21"/>
      <c r="J27" s="21"/>
      <c r="K27" s="21"/>
      <c r="L27" s="31">
        <f>P27*Munka2!$O$2</f>
        <v>0</v>
      </c>
      <c r="P27">
        <f t="shared" si="0"/>
        <v>0</v>
      </c>
    </row>
    <row r="28" spans="1:16" x14ac:dyDescent="0.25">
      <c r="A28" s="20">
        <v>23</v>
      </c>
      <c r="B28" s="21"/>
      <c r="C28" s="21"/>
      <c r="D28" s="21"/>
      <c r="E28" s="22"/>
      <c r="F28" s="21"/>
      <c r="G28" s="27" t="str">
        <f>IF(E28="","",IF(DATEDIF(E28,Munka2!$F$1,"Y")&lt;=7,Munka2!$D$1,IF(DATEDIF(E28,Munka2!$F$1,"Y")&lt;=9,Munka2!$D$2,IF(DATEDIF(E28,Munka2!$F$1,"Y")&lt;=11,Munka2!$D$3,IF(DATEDIF(E28,Munka2!$F$1,"Y")&lt;=13,Munka2!$D$4,"unqualified")))))</f>
        <v/>
      </c>
      <c r="H28" s="21"/>
      <c r="I28" s="21"/>
      <c r="J28" s="21"/>
      <c r="K28" s="21"/>
      <c r="L28" s="31">
        <f>P28*Munka2!$O$2</f>
        <v>0</v>
      </c>
      <c r="P28">
        <f t="shared" si="0"/>
        <v>0</v>
      </c>
    </row>
    <row r="29" spans="1:16" x14ac:dyDescent="0.25">
      <c r="A29" s="20">
        <v>24</v>
      </c>
      <c r="B29" s="21"/>
      <c r="C29" s="21"/>
      <c r="D29" s="21"/>
      <c r="E29" s="22"/>
      <c r="F29" s="21"/>
      <c r="G29" s="27" t="str">
        <f>IF(E29="","",IF(DATEDIF(E29,Munka2!$F$1,"Y")&lt;=7,Munka2!$D$1,IF(DATEDIF(E29,Munka2!$F$1,"Y")&lt;=9,Munka2!$D$2,IF(DATEDIF(E29,Munka2!$F$1,"Y")&lt;=11,Munka2!$D$3,IF(DATEDIF(E29,Munka2!$F$1,"Y")&lt;=13,Munka2!$D$4,"unqualified")))))</f>
        <v/>
      </c>
      <c r="H29" s="21"/>
      <c r="I29" s="21"/>
      <c r="J29" s="21"/>
      <c r="K29" s="21"/>
      <c r="L29" s="31">
        <f>P29*Munka2!$O$2</f>
        <v>0</v>
      </c>
      <c r="P29">
        <f t="shared" si="0"/>
        <v>0</v>
      </c>
    </row>
    <row r="30" spans="1:16" x14ac:dyDescent="0.25">
      <c r="A30" s="20">
        <v>25</v>
      </c>
      <c r="B30" s="21"/>
      <c r="C30" s="21"/>
      <c r="D30" s="21"/>
      <c r="E30" s="22"/>
      <c r="F30" s="21"/>
      <c r="G30" s="27" t="str">
        <f>IF(E30="","",IF(DATEDIF(E30,Munka2!$F$1,"Y")&lt;=7,Munka2!$D$1,IF(DATEDIF(E30,Munka2!$F$1,"Y")&lt;=9,Munka2!$D$2,IF(DATEDIF(E30,Munka2!$F$1,"Y")&lt;=11,Munka2!$D$3,IF(DATEDIF(E30,Munka2!$F$1,"Y")&lt;=13,Munka2!$D$4,"unqualified")))))</f>
        <v/>
      </c>
      <c r="H30" s="21"/>
      <c r="I30" s="21"/>
      <c r="J30" s="21"/>
      <c r="K30" s="21"/>
      <c r="L30" s="31">
        <f>P30*Munka2!$O$2</f>
        <v>0</v>
      </c>
      <c r="P30">
        <f t="shared" si="0"/>
        <v>0</v>
      </c>
    </row>
    <row r="31" spans="1:16" x14ac:dyDescent="0.25">
      <c r="A31" s="20">
        <v>26</v>
      </c>
      <c r="B31" s="21"/>
      <c r="C31" s="21"/>
      <c r="D31" s="21"/>
      <c r="E31" s="22"/>
      <c r="F31" s="21"/>
      <c r="G31" s="27" t="str">
        <f>IF(E31="","",IF(DATEDIF(E31,Munka2!$F$1,"Y")&lt;=7,Munka2!$D$1,IF(DATEDIF(E31,Munka2!$F$1,"Y")&lt;=9,Munka2!$D$2,IF(DATEDIF(E31,Munka2!$F$1,"Y")&lt;=11,Munka2!$D$3,IF(DATEDIF(E31,Munka2!$F$1,"Y")&lt;=13,Munka2!$D$4,"unqualified")))))</f>
        <v/>
      </c>
      <c r="H31" s="21"/>
      <c r="I31" s="21"/>
      <c r="J31" s="21"/>
      <c r="K31" s="21"/>
      <c r="L31" s="31">
        <f>P31*Munka2!$O$2</f>
        <v>0</v>
      </c>
      <c r="P31">
        <f t="shared" si="0"/>
        <v>0</v>
      </c>
    </row>
    <row r="32" spans="1:16" x14ac:dyDescent="0.25">
      <c r="A32" s="20">
        <v>27</v>
      </c>
      <c r="B32" s="21"/>
      <c r="C32" s="21"/>
      <c r="D32" s="21"/>
      <c r="E32" s="22"/>
      <c r="F32" s="21"/>
      <c r="G32" s="27" t="str">
        <f>IF(E32="","",IF(DATEDIF(E32,Munka2!$F$1,"Y")&lt;=7,Munka2!$D$1,IF(DATEDIF(E32,Munka2!$F$1,"Y")&lt;=9,Munka2!$D$2,IF(DATEDIF(E32,Munka2!$F$1,"Y")&lt;=11,Munka2!$D$3,IF(DATEDIF(E32,Munka2!$F$1,"Y")&lt;=13,Munka2!$D$4,"unqualified")))))</f>
        <v/>
      </c>
      <c r="H32" s="21"/>
      <c r="I32" s="21"/>
      <c r="J32" s="21"/>
      <c r="K32" s="21"/>
      <c r="L32" s="31">
        <f>P32*Munka2!$O$2</f>
        <v>0</v>
      </c>
      <c r="P32">
        <f t="shared" si="0"/>
        <v>0</v>
      </c>
    </row>
    <row r="33" spans="1:16" x14ac:dyDescent="0.25">
      <c r="A33" s="20">
        <v>28</v>
      </c>
      <c r="B33" s="21"/>
      <c r="C33" s="21"/>
      <c r="D33" s="21"/>
      <c r="E33" s="22"/>
      <c r="F33" s="21"/>
      <c r="G33" s="27" t="str">
        <f>IF(E33="","",IF(DATEDIF(E33,Munka2!$F$1,"Y")&lt;=7,Munka2!$D$1,IF(DATEDIF(E33,Munka2!$F$1,"Y")&lt;=9,Munka2!$D$2,IF(DATEDIF(E33,Munka2!$F$1,"Y")&lt;=11,Munka2!$D$3,IF(DATEDIF(E33,Munka2!$F$1,"Y")&lt;=13,Munka2!$D$4,"unqualified")))))</f>
        <v/>
      </c>
      <c r="H33" s="21"/>
      <c r="I33" s="21"/>
      <c r="J33" s="21"/>
      <c r="K33" s="21"/>
      <c r="L33" s="31">
        <f>P33*Munka2!$O$2</f>
        <v>0</v>
      </c>
      <c r="P33">
        <f t="shared" si="0"/>
        <v>0</v>
      </c>
    </row>
    <row r="34" spans="1:16" x14ac:dyDescent="0.25">
      <c r="A34" s="20">
        <v>29</v>
      </c>
      <c r="B34" s="21"/>
      <c r="C34" s="21"/>
      <c r="D34" s="21"/>
      <c r="E34" s="22"/>
      <c r="F34" s="21"/>
      <c r="G34" s="27" t="str">
        <f>IF(E34="","",IF(DATEDIF(E34,Munka2!$F$1,"Y")&lt;=7,Munka2!$D$1,IF(DATEDIF(E34,Munka2!$F$1,"Y")&lt;=9,Munka2!$D$2,IF(DATEDIF(E34,Munka2!$F$1,"Y")&lt;=11,Munka2!$D$3,IF(DATEDIF(E34,Munka2!$F$1,"Y")&lt;=13,Munka2!$D$4,"unqualified")))))</f>
        <v/>
      </c>
      <c r="H34" s="21"/>
      <c r="I34" s="21"/>
      <c r="J34" s="21"/>
      <c r="K34" s="21"/>
      <c r="L34" s="31">
        <f>P34*Munka2!$O$2</f>
        <v>0</v>
      </c>
      <c r="P34">
        <f t="shared" si="0"/>
        <v>0</v>
      </c>
    </row>
    <row r="35" spans="1:16" x14ac:dyDescent="0.25">
      <c r="A35" s="20">
        <v>30</v>
      </c>
      <c r="B35" s="21"/>
      <c r="C35" s="21"/>
      <c r="D35" s="21"/>
      <c r="E35" s="22"/>
      <c r="F35" s="21"/>
      <c r="G35" s="27" t="str">
        <f>IF(E35="","",IF(DATEDIF(E35,Munka2!$F$1,"Y")&lt;=7,Munka2!$D$1,IF(DATEDIF(E35,Munka2!$F$1,"Y")&lt;=9,Munka2!$D$2,IF(DATEDIF(E35,Munka2!$F$1,"Y")&lt;=11,Munka2!$D$3,IF(DATEDIF(E35,Munka2!$F$1,"Y")&lt;=13,Munka2!$D$4,"unqualified")))))</f>
        <v/>
      </c>
      <c r="H35" s="21"/>
      <c r="I35" s="21"/>
      <c r="J35" s="21"/>
      <c r="K35" s="21"/>
      <c r="L35" s="31">
        <f>P35*Munka2!$O$2</f>
        <v>0</v>
      </c>
      <c r="P35">
        <f t="shared" si="0"/>
        <v>0</v>
      </c>
    </row>
    <row r="36" spans="1:16" x14ac:dyDescent="0.25">
      <c r="A36" s="20">
        <v>31</v>
      </c>
      <c r="B36" s="21"/>
      <c r="C36" s="21"/>
      <c r="D36" s="21"/>
      <c r="E36" s="22"/>
      <c r="F36" s="21"/>
      <c r="G36" s="27" t="str">
        <f>IF(E36="","",IF(DATEDIF(E36,Munka2!$F$1,"Y")&lt;=7,Munka2!$D$1,IF(DATEDIF(E36,Munka2!$F$1,"Y")&lt;=9,Munka2!$D$2,IF(DATEDIF(E36,Munka2!$F$1,"Y")&lt;=11,Munka2!$D$3,IF(DATEDIF(E36,Munka2!$F$1,"Y")&lt;=13,Munka2!$D$4,"unqualified")))))</f>
        <v/>
      </c>
      <c r="H36" s="21"/>
      <c r="I36" s="21"/>
      <c r="J36" s="21"/>
      <c r="K36" s="21"/>
      <c r="L36" s="31">
        <f>P36*Munka2!$O$2</f>
        <v>0</v>
      </c>
      <c r="P36">
        <f t="shared" si="0"/>
        <v>0</v>
      </c>
    </row>
    <row r="37" spans="1:16" x14ac:dyDescent="0.25">
      <c r="A37" s="20">
        <v>32</v>
      </c>
      <c r="B37" s="21"/>
      <c r="C37" s="21"/>
      <c r="D37" s="21"/>
      <c r="E37" s="22"/>
      <c r="F37" s="21"/>
      <c r="G37" s="27" t="str">
        <f>IF(E37="","",IF(DATEDIF(E37,Munka2!$F$1,"Y")&lt;=7,Munka2!$D$1,IF(DATEDIF(E37,Munka2!$F$1,"Y")&lt;=9,Munka2!$D$2,IF(DATEDIF(E37,Munka2!$F$1,"Y")&lt;=11,Munka2!$D$3,IF(DATEDIF(E37,Munka2!$F$1,"Y")&lt;=13,Munka2!$D$4,"unqualified")))))</f>
        <v/>
      </c>
      <c r="H37" s="21"/>
      <c r="I37" s="21"/>
      <c r="J37" s="21"/>
      <c r="K37" s="21"/>
      <c r="L37" s="31">
        <f>P37*Munka2!$O$2</f>
        <v>0</v>
      </c>
      <c r="P37">
        <f t="shared" si="0"/>
        <v>0</v>
      </c>
    </row>
    <row r="38" spans="1:16" x14ac:dyDescent="0.25">
      <c r="A38" s="20">
        <v>33</v>
      </c>
      <c r="B38" s="21"/>
      <c r="C38" s="21"/>
      <c r="D38" s="21"/>
      <c r="E38" s="22"/>
      <c r="F38" s="21"/>
      <c r="G38" s="27" t="str">
        <f>IF(E38="","",IF(DATEDIF(E38,Munka2!$F$1,"Y")&lt;=7,Munka2!$D$1,IF(DATEDIF(E38,Munka2!$F$1,"Y")&lt;=9,Munka2!$D$2,IF(DATEDIF(E38,Munka2!$F$1,"Y")&lt;=11,Munka2!$D$3,IF(DATEDIF(E38,Munka2!$F$1,"Y")&lt;=13,Munka2!$D$4,"unqualified")))))</f>
        <v/>
      </c>
      <c r="H38" s="21"/>
      <c r="I38" s="21"/>
      <c r="J38" s="21"/>
      <c r="K38" s="21"/>
      <c r="L38" s="31">
        <f>P38*Munka2!$O$2</f>
        <v>0</v>
      </c>
      <c r="P38">
        <f t="shared" si="0"/>
        <v>0</v>
      </c>
    </row>
    <row r="39" spans="1:16" x14ac:dyDescent="0.25">
      <c r="A39" s="20">
        <v>34</v>
      </c>
      <c r="B39" s="21"/>
      <c r="C39" s="21"/>
      <c r="D39" s="21"/>
      <c r="E39" s="22"/>
      <c r="F39" s="21"/>
      <c r="G39" s="27" t="str">
        <f>IF(E39="","",IF(DATEDIF(E39,Munka2!$F$1,"Y")&lt;=7,Munka2!$D$1,IF(DATEDIF(E39,Munka2!$F$1,"Y")&lt;=9,Munka2!$D$2,IF(DATEDIF(E39,Munka2!$F$1,"Y")&lt;=11,Munka2!$D$3,IF(DATEDIF(E39,Munka2!$F$1,"Y")&lt;=13,Munka2!$D$4,"unqualified")))))</f>
        <v/>
      </c>
      <c r="H39" s="21"/>
      <c r="I39" s="21"/>
      <c r="J39" s="21"/>
      <c r="K39" s="21"/>
      <c r="L39" s="31">
        <f>P39*Munka2!$O$2</f>
        <v>0</v>
      </c>
      <c r="P39">
        <f t="shared" si="0"/>
        <v>0</v>
      </c>
    </row>
    <row r="40" spans="1:16" x14ac:dyDescent="0.25">
      <c r="A40" s="20">
        <v>35</v>
      </c>
      <c r="B40" s="21"/>
      <c r="C40" s="21"/>
      <c r="D40" s="21"/>
      <c r="E40" s="22"/>
      <c r="F40" s="21"/>
      <c r="G40" s="27" t="str">
        <f>IF(E40="","",IF(DATEDIF(E40,Munka2!$F$1,"Y")&lt;=7,Munka2!$D$1,IF(DATEDIF(E40,Munka2!$F$1,"Y")&lt;=9,Munka2!$D$2,IF(DATEDIF(E40,Munka2!$F$1,"Y")&lt;=11,Munka2!$D$3,IF(DATEDIF(E40,Munka2!$F$1,"Y")&lt;=13,Munka2!$D$4,"unqualified")))))</f>
        <v/>
      </c>
      <c r="H40" s="21"/>
      <c r="I40" s="21"/>
      <c r="J40" s="21"/>
      <c r="K40" s="21"/>
      <c r="L40" s="31">
        <f>P40*Munka2!$O$2</f>
        <v>0</v>
      </c>
      <c r="P40">
        <f t="shared" si="0"/>
        <v>0</v>
      </c>
    </row>
    <row r="41" spans="1:16" x14ac:dyDescent="0.25">
      <c r="A41" s="20">
        <v>36</v>
      </c>
      <c r="B41" s="21"/>
      <c r="C41" s="21"/>
      <c r="D41" s="21"/>
      <c r="E41" s="22"/>
      <c r="F41" s="21"/>
      <c r="G41" s="27" t="str">
        <f>IF(E41="","",IF(DATEDIF(E41,Munka2!$F$1,"Y")&lt;=7,Munka2!$D$1,IF(DATEDIF(E41,Munka2!$F$1,"Y")&lt;=9,Munka2!$D$2,IF(DATEDIF(E41,Munka2!$F$1,"Y")&lt;=11,Munka2!$D$3,IF(DATEDIF(E41,Munka2!$F$1,"Y")&lt;=13,Munka2!$D$4,"unqualified")))))</f>
        <v/>
      </c>
      <c r="H41" s="21"/>
      <c r="I41" s="21"/>
      <c r="J41" s="21"/>
      <c r="K41" s="21"/>
      <c r="L41" s="31">
        <f>P41*Munka2!$O$2</f>
        <v>0</v>
      </c>
      <c r="P41">
        <f t="shared" si="0"/>
        <v>0</v>
      </c>
    </row>
    <row r="42" spans="1:16" x14ac:dyDescent="0.25">
      <c r="A42" s="20">
        <v>37</v>
      </c>
      <c r="B42" s="21"/>
      <c r="C42" s="21"/>
      <c r="D42" s="21"/>
      <c r="E42" s="22"/>
      <c r="F42" s="21"/>
      <c r="G42" s="27" t="str">
        <f>IF(E42="","",IF(DATEDIF(E42,Munka2!$F$1,"Y")&lt;=7,Munka2!$D$1,IF(DATEDIF(E42,Munka2!$F$1,"Y")&lt;=9,Munka2!$D$2,IF(DATEDIF(E42,Munka2!$F$1,"Y")&lt;=11,Munka2!$D$3,IF(DATEDIF(E42,Munka2!$F$1,"Y")&lt;=13,Munka2!$D$4,"unqualified")))))</f>
        <v/>
      </c>
      <c r="H42" s="21"/>
      <c r="I42" s="21"/>
      <c r="J42" s="21"/>
      <c r="K42" s="21"/>
      <c r="L42" s="31">
        <f>P42*Munka2!$O$2</f>
        <v>0</v>
      </c>
      <c r="P42">
        <f t="shared" si="0"/>
        <v>0</v>
      </c>
    </row>
    <row r="43" spans="1:16" x14ac:dyDescent="0.25">
      <c r="A43" s="20">
        <v>38</v>
      </c>
      <c r="B43" s="21"/>
      <c r="C43" s="21"/>
      <c r="D43" s="21"/>
      <c r="E43" s="22"/>
      <c r="F43" s="21"/>
      <c r="G43" s="27" t="str">
        <f>IF(E43="","",IF(DATEDIF(E43,Munka2!$F$1,"Y")&lt;=7,Munka2!$D$1,IF(DATEDIF(E43,Munka2!$F$1,"Y")&lt;=9,Munka2!$D$2,IF(DATEDIF(E43,Munka2!$F$1,"Y")&lt;=11,Munka2!$D$3,IF(DATEDIF(E43,Munka2!$F$1,"Y")&lt;=13,Munka2!$D$4,"unqualified")))))</f>
        <v/>
      </c>
      <c r="H43" s="21"/>
      <c r="I43" s="21"/>
      <c r="J43" s="21"/>
      <c r="K43" s="21"/>
      <c r="L43" s="31">
        <f>P43*Munka2!$O$2</f>
        <v>0</v>
      </c>
      <c r="P43">
        <f t="shared" si="0"/>
        <v>0</v>
      </c>
    </row>
    <row r="44" spans="1:16" x14ac:dyDescent="0.25">
      <c r="A44" s="20">
        <v>39</v>
      </c>
      <c r="B44" s="21"/>
      <c r="C44" s="21"/>
      <c r="D44" s="21"/>
      <c r="E44" s="22"/>
      <c r="F44" s="21"/>
      <c r="G44" s="27" t="str">
        <f>IF(E44="","",IF(DATEDIF(E44,Munka2!$F$1,"Y")&lt;=7,Munka2!$D$1,IF(DATEDIF(E44,Munka2!$F$1,"Y")&lt;=9,Munka2!$D$2,IF(DATEDIF(E44,Munka2!$F$1,"Y")&lt;=11,Munka2!$D$3,IF(DATEDIF(E44,Munka2!$F$1,"Y")&lt;=13,Munka2!$D$4,"unqualified")))))</f>
        <v/>
      </c>
      <c r="H44" s="21"/>
      <c r="I44" s="21"/>
      <c r="J44" s="21"/>
      <c r="K44" s="21"/>
      <c r="L44" s="31">
        <f>P44*Munka2!$O$2</f>
        <v>0</v>
      </c>
      <c r="P44">
        <f t="shared" si="0"/>
        <v>0</v>
      </c>
    </row>
    <row r="45" spans="1:16" x14ac:dyDescent="0.25">
      <c r="A45" s="20">
        <v>40</v>
      </c>
      <c r="B45" s="21"/>
      <c r="C45" s="21"/>
      <c r="D45" s="21"/>
      <c r="E45" s="22"/>
      <c r="F45" s="21"/>
      <c r="G45" s="27" t="str">
        <f>IF(E45="","",IF(DATEDIF(E45,Munka2!$F$1,"Y")&lt;=7,Munka2!$D$1,IF(DATEDIF(E45,Munka2!$F$1,"Y")&lt;=9,Munka2!$D$2,IF(DATEDIF(E45,Munka2!$F$1,"Y")&lt;=11,Munka2!$D$3,IF(DATEDIF(E45,Munka2!$F$1,"Y")&lt;=13,Munka2!$D$4,"unqualified")))))</f>
        <v/>
      </c>
      <c r="H45" s="21"/>
      <c r="I45" s="21"/>
      <c r="J45" s="21"/>
      <c r="K45" s="21"/>
      <c r="L45" s="31">
        <f>P45*Munka2!$O$2</f>
        <v>0</v>
      </c>
      <c r="P45">
        <f t="shared" si="0"/>
        <v>0</v>
      </c>
    </row>
    <row r="46" spans="1:16" x14ac:dyDescent="0.25">
      <c r="A46" s="20">
        <v>41</v>
      </c>
      <c r="B46" s="21"/>
      <c r="C46" s="21"/>
      <c r="D46" s="21"/>
      <c r="E46" s="22"/>
      <c r="F46" s="21"/>
      <c r="G46" s="27" t="str">
        <f>IF(E46="","",IF(DATEDIF(E46,Munka2!$F$1,"Y")&lt;=7,Munka2!$D$1,IF(DATEDIF(E46,Munka2!$F$1,"Y")&lt;=9,Munka2!$D$2,IF(DATEDIF(E46,Munka2!$F$1,"Y")&lt;=11,Munka2!$D$3,IF(DATEDIF(E46,Munka2!$F$1,"Y")&lt;=13,Munka2!$D$4,"unqualified")))))</f>
        <v/>
      </c>
      <c r="H46" s="21"/>
      <c r="I46" s="21"/>
      <c r="J46" s="21"/>
      <c r="K46" s="21"/>
      <c r="L46" s="31">
        <f>P46*Munka2!$O$2</f>
        <v>0</v>
      </c>
      <c r="P46">
        <f t="shared" si="0"/>
        <v>0</v>
      </c>
    </row>
    <row r="47" spans="1:16" x14ac:dyDescent="0.25">
      <c r="A47" s="20">
        <v>42</v>
      </c>
      <c r="B47" s="21"/>
      <c r="C47" s="21"/>
      <c r="D47" s="21"/>
      <c r="E47" s="22"/>
      <c r="F47" s="21"/>
      <c r="G47" s="27" t="str">
        <f>IF(E47="","",IF(DATEDIF(E47,Munka2!$F$1,"Y")&lt;=7,Munka2!$D$1,IF(DATEDIF(E47,Munka2!$F$1,"Y")&lt;=9,Munka2!$D$2,IF(DATEDIF(E47,Munka2!$F$1,"Y")&lt;=11,Munka2!$D$3,IF(DATEDIF(E47,Munka2!$F$1,"Y")&lt;=13,Munka2!$D$4,"unqualified")))))</f>
        <v/>
      </c>
      <c r="H47" s="21"/>
      <c r="I47" s="21"/>
      <c r="J47" s="21"/>
      <c r="K47" s="21"/>
      <c r="L47" s="31">
        <f>P47*Munka2!$O$2</f>
        <v>0</v>
      </c>
      <c r="P47">
        <f t="shared" si="0"/>
        <v>0</v>
      </c>
    </row>
    <row r="48" spans="1:16" x14ac:dyDescent="0.25">
      <c r="A48" s="20">
        <v>43</v>
      </c>
      <c r="B48" s="21"/>
      <c r="C48" s="21"/>
      <c r="D48" s="21"/>
      <c r="E48" s="22"/>
      <c r="F48" s="21"/>
      <c r="G48" s="27" t="str">
        <f>IF(E48="","",IF(DATEDIF(E48,Munka2!$F$1,"Y")&lt;=7,Munka2!$D$1,IF(DATEDIF(E48,Munka2!$F$1,"Y")&lt;=9,Munka2!$D$2,IF(DATEDIF(E48,Munka2!$F$1,"Y")&lt;=11,Munka2!$D$3,IF(DATEDIF(E48,Munka2!$F$1,"Y")&lt;=13,Munka2!$D$4,"unqualified")))))</f>
        <v/>
      </c>
      <c r="H48" s="21"/>
      <c r="I48" s="21"/>
      <c r="J48" s="21"/>
      <c r="K48" s="21"/>
      <c r="L48" s="31">
        <f>P48*Munka2!$O$2</f>
        <v>0</v>
      </c>
      <c r="P48">
        <f t="shared" si="0"/>
        <v>0</v>
      </c>
    </row>
    <row r="49" spans="1:16" x14ac:dyDescent="0.25">
      <c r="A49" s="20">
        <v>44</v>
      </c>
      <c r="B49" s="21"/>
      <c r="C49" s="21"/>
      <c r="D49" s="21"/>
      <c r="E49" s="22"/>
      <c r="F49" s="21"/>
      <c r="G49" s="27" t="str">
        <f>IF(E49="","",IF(DATEDIF(E49,Munka2!$F$1,"Y")&lt;=7,Munka2!$D$1,IF(DATEDIF(E49,Munka2!$F$1,"Y")&lt;=9,Munka2!$D$2,IF(DATEDIF(E49,Munka2!$F$1,"Y")&lt;=11,Munka2!$D$3,IF(DATEDIF(E49,Munka2!$F$1,"Y")&lt;=13,Munka2!$D$4,"unqualified")))))</f>
        <v/>
      </c>
      <c r="H49" s="21"/>
      <c r="I49" s="21"/>
      <c r="J49" s="21"/>
      <c r="K49" s="21"/>
      <c r="L49" s="31">
        <f>P49*Munka2!$O$2</f>
        <v>0</v>
      </c>
      <c r="P49">
        <f t="shared" si="0"/>
        <v>0</v>
      </c>
    </row>
    <row r="50" spans="1:16" x14ac:dyDescent="0.25">
      <c r="A50" s="20">
        <v>45</v>
      </c>
      <c r="B50" s="21"/>
      <c r="C50" s="21"/>
      <c r="D50" s="21"/>
      <c r="E50" s="22"/>
      <c r="F50" s="21"/>
      <c r="G50" s="27" t="str">
        <f>IF(E50="","",IF(DATEDIF(E50,Munka2!$F$1,"Y")&lt;=7,Munka2!$D$1,IF(DATEDIF(E50,Munka2!$F$1,"Y")&lt;=9,Munka2!$D$2,IF(DATEDIF(E50,Munka2!$F$1,"Y")&lt;=11,Munka2!$D$3,IF(DATEDIF(E50,Munka2!$F$1,"Y")&lt;=13,Munka2!$D$4,"unqualified")))))</f>
        <v/>
      </c>
      <c r="H50" s="21"/>
      <c r="I50" s="21"/>
      <c r="J50" s="21"/>
      <c r="K50" s="21"/>
      <c r="L50" s="31">
        <f>P50*Munka2!$O$2</f>
        <v>0</v>
      </c>
      <c r="P50">
        <f t="shared" si="0"/>
        <v>0</v>
      </c>
    </row>
    <row r="51" spans="1:16" x14ac:dyDescent="0.25">
      <c r="A51" s="20">
        <v>46</v>
      </c>
      <c r="B51" s="21"/>
      <c r="C51" s="21"/>
      <c r="D51" s="21"/>
      <c r="E51" s="22"/>
      <c r="F51" s="21"/>
      <c r="G51" s="27" t="str">
        <f>IF(E51="","",IF(DATEDIF(E51,Munka2!$F$1,"Y")&lt;=7,Munka2!$D$1,IF(DATEDIF(E51,Munka2!$F$1,"Y")&lt;=9,Munka2!$D$2,IF(DATEDIF(E51,Munka2!$F$1,"Y")&lt;=11,Munka2!$D$3,IF(DATEDIF(E51,Munka2!$F$1,"Y")&lt;=13,Munka2!$D$4,"unqualified")))))</f>
        <v/>
      </c>
      <c r="H51" s="21"/>
      <c r="I51" s="21"/>
      <c r="J51" s="21"/>
      <c r="K51" s="21"/>
      <c r="L51" s="31">
        <f>P51*Munka2!$O$2</f>
        <v>0</v>
      </c>
      <c r="P51">
        <f t="shared" si="0"/>
        <v>0</v>
      </c>
    </row>
    <row r="52" spans="1:16" x14ac:dyDescent="0.25">
      <c r="A52" s="20">
        <v>47</v>
      </c>
      <c r="B52" s="21"/>
      <c r="C52" s="21"/>
      <c r="D52" s="21"/>
      <c r="E52" s="22"/>
      <c r="F52" s="21"/>
      <c r="G52" s="27" t="str">
        <f>IF(E52="","",IF(DATEDIF(E52,Munka2!$F$1,"Y")&lt;=7,Munka2!$D$1,IF(DATEDIF(E52,Munka2!$F$1,"Y")&lt;=9,Munka2!$D$2,IF(DATEDIF(E52,Munka2!$F$1,"Y")&lt;=11,Munka2!$D$3,IF(DATEDIF(E52,Munka2!$F$1,"Y")&lt;=13,Munka2!$D$4,"unqualified")))))</f>
        <v/>
      </c>
      <c r="H52" s="21"/>
      <c r="I52" s="21"/>
      <c r="J52" s="21"/>
      <c r="K52" s="21"/>
      <c r="L52" s="31">
        <f>P52*Munka2!$O$2</f>
        <v>0</v>
      </c>
      <c r="P52">
        <f t="shared" si="0"/>
        <v>0</v>
      </c>
    </row>
    <row r="53" spans="1:16" x14ac:dyDescent="0.25">
      <c r="A53" s="20">
        <v>48</v>
      </c>
      <c r="B53" s="21"/>
      <c r="C53" s="21"/>
      <c r="D53" s="21"/>
      <c r="E53" s="22"/>
      <c r="F53" s="21"/>
      <c r="G53" s="27" t="str">
        <f>IF(E53="","",IF(DATEDIF(E53,Munka2!$F$1,"Y")&lt;=7,Munka2!$D$1,IF(DATEDIF(E53,Munka2!$F$1,"Y")&lt;=9,Munka2!$D$2,IF(DATEDIF(E53,Munka2!$F$1,"Y")&lt;=11,Munka2!$D$3,IF(DATEDIF(E53,Munka2!$F$1,"Y")&lt;=13,Munka2!$D$4,"unqualified")))))</f>
        <v/>
      </c>
      <c r="H53" s="21"/>
      <c r="I53" s="21"/>
      <c r="J53" s="21"/>
      <c r="K53" s="21"/>
      <c r="L53" s="31">
        <f>P53*Munka2!$O$2</f>
        <v>0</v>
      </c>
      <c r="P53">
        <f t="shared" si="0"/>
        <v>0</v>
      </c>
    </row>
    <row r="54" spans="1:16" x14ac:dyDescent="0.25">
      <c r="A54" s="20">
        <v>49</v>
      </c>
      <c r="B54" s="21"/>
      <c r="C54" s="21"/>
      <c r="D54" s="21"/>
      <c r="E54" s="22"/>
      <c r="F54" s="21"/>
      <c r="G54" s="27" t="str">
        <f>IF(E54="","",IF(DATEDIF(E54,Munka2!$F$1,"Y")&lt;=7,Munka2!$D$1,IF(DATEDIF(E54,Munka2!$F$1,"Y")&lt;=9,Munka2!$D$2,IF(DATEDIF(E54,Munka2!$F$1,"Y")&lt;=11,Munka2!$D$3,IF(DATEDIF(E54,Munka2!$F$1,"Y")&lt;=13,Munka2!$D$4,"unqualified")))))</f>
        <v/>
      </c>
      <c r="H54" s="21"/>
      <c r="I54" s="21"/>
      <c r="J54" s="21"/>
      <c r="K54" s="21"/>
      <c r="L54" s="31">
        <f>P54*Munka2!$O$2</f>
        <v>0</v>
      </c>
      <c r="P54">
        <f t="shared" si="0"/>
        <v>0</v>
      </c>
    </row>
    <row r="55" spans="1:16" ht="15.75" thickBot="1" x14ac:dyDescent="0.3">
      <c r="A55" s="23">
        <v>50</v>
      </c>
      <c r="B55" s="24"/>
      <c r="C55" s="24"/>
      <c r="D55" s="24"/>
      <c r="E55" s="25"/>
      <c r="F55" s="24"/>
      <c r="G55" s="28" t="str">
        <f>IF(E55="","",IF(DATEDIF(E55,Munka2!$F$1,"Y")&lt;=7,Munka2!$D$1,IF(DATEDIF(E55,Munka2!$F$1,"Y")&lt;=9,Munka2!$D$2,IF(DATEDIF(E55,Munka2!$F$1,"Y")&lt;=11,Munka2!$D$3,IF(DATEDIF(E55,Munka2!$F$1,"Y")&lt;=13,Munka2!$D$4,"unqualified")))))</f>
        <v/>
      </c>
      <c r="H55" s="24"/>
      <c r="I55" s="24"/>
      <c r="J55" s="24"/>
      <c r="K55" s="24"/>
      <c r="L55" s="32">
        <f>P55*Munka2!$O$2</f>
        <v>0</v>
      </c>
      <c r="P55">
        <f t="shared" si="0"/>
        <v>0</v>
      </c>
    </row>
    <row r="56" spans="1:16" x14ac:dyDescent="0.25">
      <c r="A56" s="36"/>
      <c r="E56" s="37"/>
      <c r="G56"/>
      <c r="J56" s="65" t="s">
        <v>58</v>
      </c>
      <c r="K56" s="65"/>
      <c r="L56" s="38">
        <f>SUM(L6:L55)</f>
        <v>0</v>
      </c>
      <c r="P56"/>
    </row>
    <row r="57" spans="1:16" ht="15.75" thickBot="1" x14ac:dyDescent="0.3"/>
    <row r="58" spans="1:16" x14ac:dyDescent="0.25">
      <c r="A58" s="39" t="s">
        <v>39</v>
      </c>
      <c r="B58" s="39"/>
      <c r="C58" s="39"/>
      <c r="D58" s="39"/>
      <c r="E58" s="39"/>
      <c r="F58" s="39"/>
      <c r="G58" s="39"/>
      <c r="H58" s="39"/>
      <c r="I58" s="39"/>
      <c r="J58" s="39"/>
      <c r="K58" s="39"/>
      <c r="L58" s="39"/>
    </row>
  </sheetData>
  <sheetProtection algorithmName="SHA-512" hashValue="YQ37x8GZpdm/a2m+GziLE62B+M6uBggzea96ylMQXL7ApASqJWRxFWtMeWqRVFouL2OYTZWmwQCgztvkfS+Xyw==" saltValue="1TIf4tzzey5UDoAoC1k9/A==" spinCount="100000" sheet="1" objects="1" scenarios="1"/>
  <mergeCells count="13">
    <mergeCell ref="A1:B1"/>
    <mergeCell ref="C1:H1"/>
    <mergeCell ref="I1:L1"/>
    <mergeCell ref="A58:L58"/>
    <mergeCell ref="A2:L3"/>
    <mergeCell ref="A4:A5"/>
    <mergeCell ref="B4:B5"/>
    <mergeCell ref="C4:C5"/>
    <mergeCell ref="D4:D5"/>
    <mergeCell ref="E4:E5"/>
    <mergeCell ref="G4:G5"/>
    <mergeCell ref="H4:K4"/>
    <mergeCell ref="J56:K56"/>
  </mergeCells>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prompt="ONLY for Age Categories:_x000a_- Children 10-11y_x000a_- Children 12-13y" xr:uid="{97232228-3F29-4A6B-A425-C10EE008C2BE}">
          <x14:formula1>
            <xm:f>Munka2!$B$1:$B$2</xm:f>
          </x14:formula1>
          <xm:sqref>K6:K55</xm:sqref>
        </x14:dataValidation>
        <x14:dataValidation type="list" allowBlank="1" showInputMessage="1" showErrorMessage="1" prompt="ONLY for Age Categories:_x000a_- Children 6-7y_x000a_- Children 8-9y" xr:uid="{D95214B9-75C8-4817-98EA-B3FE81A9DE2C}">
          <x14:formula1>
            <xm:f>Munka2!$B$1:$B$2</xm:f>
          </x14:formula1>
          <xm:sqref>J6:J55</xm:sqref>
        </x14:dataValidation>
        <x14:dataValidation type="list" allowBlank="1" showInputMessage="1" showErrorMessage="1" xr:uid="{8EA12853-254D-4433-8309-2C162281179B}">
          <x14:formula1>
            <xm:f>Munka2!$B$1:$B$2</xm:f>
          </x14:formula1>
          <xm:sqref>H6:I56</xm:sqref>
        </x14:dataValidation>
        <x14:dataValidation type="list" allowBlank="1" showInputMessage="1" showErrorMessage="1" prompt="Please choose the right gender." xr:uid="{6B80E75A-4185-4C5E-A7C4-7D5ECE1A2112}">
          <x14:formula1>
            <xm:f>Munka2!$A$1:$A$2</xm:f>
          </x14:formula1>
          <xm:sqref>F6:F56</xm:sqref>
        </x14:dataValidation>
        <x14:dataValidation type="list" allowBlank="1" showInputMessage="1" showErrorMessage="1" prompt="Please choose the right rank." xr:uid="{EB7659E8-2D03-4173-A587-5EFA5052A9D2}">
          <x14:formula1>
            <xm:f>Munka2!$C$1:$C$15</xm:f>
          </x14:formula1>
          <xm:sqref>D6:D56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80221-F328-4735-B47B-C5FD8E3FB0FF}">
  <sheetPr codeName="Sheet3"/>
  <dimension ref="A1:P58"/>
  <sheetViews>
    <sheetView zoomScaleNormal="100" workbookViewId="0">
      <selection activeCell="B6" sqref="B6"/>
    </sheetView>
  </sheetViews>
  <sheetFormatPr defaultRowHeight="15" x14ac:dyDescent="0.25"/>
  <cols>
    <col min="1" max="1" width="9.140625" style="3"/>
    <col min="2" max="3" width="25.85546875" style="3" customWidth="1"/>
    <col min="4" max="4" width="11.7109375" style="3" customWidth="1"/>
    <col min="5" max="5" width="16.7109375" style="3" customWidth="1"/>
    <col min="6" max="6" width="9.140625" style="3"/>
    <col min="7" max="7" width="17.85546875" style="3" customWidth="1"/>
    <col min="8" max="11" width="10.28515625" style="3" customWidth="1"/>
    <col min="12" max="12" width="16.5703125" style="3" customWidth="1"/>
    <col min="13" max="15" width="9.140625" style="3"/>
    <col min="16" max="16" width="9.140625" style="3" hidden="1" customWidth="1"/>
    <col min="17" max="16384" width="9.140625" style="3"/>
  </cols>
  <sheetData>
    <row r="1" spans="1:16" s="7" customFormat="1" ht="28.5" customHeight="1" thickBot="1" x14ac:dyDescent="0.3">
      <c r="A1" s="58" t="s">
        <v>0</v>
      </c>
      <c r="B1" s="59"/>
      <c r="C1" s="62" t="s">
        <v>61</v>
      </c>
      <c r="D1" s="63"/>
      <c r="E1" s="63"/>
      <c r="F1" s="63"/>
      <c r="G1" s="63"/>
      <c r="H1" s="64"/>
      <c r="I1" s="40" t="s">
        <v>62</v>
      </c>
      <c r="J1" s="40"/>
      <c r="K1" s="40"/>
      <c r="L1" s="41"/>
    </row>
    <row r="2" spans="1:16" s="7" customFormat="1" ht="14.45" customHeight="1" x14ac:dyDescent="0.25">
      <c r="A2" s="78" t="s">
        <v>64</v>
      </c>
      <c r="B2" s="79"/>
      <c r="C2" s="79"/>
      <c r="D2" s="79"/>
      <c r="E2" s="79"/>
      <c r="F2" s="79"/>
      <c r="G2" s="79"/>
      <c r="H2" s="79"/>
      <c r="I2" s="79"/>
      <c r="J2" s="79"/>
      <c r="K2" s="79"/>
      <c r="L2" s="79"/>
    </row>
    <row r="3" spans="1:16" s="12" customFormat="1" ht="15" customHeight="1" thickBot="1" x14ac:dyDescent="0.3">
      <c r="A3" s="80"/>
      <c r="B3" s="80"/>
      <c r="C3" s="80"/>
      <c r="D3" s="80"/>
      <c r="E3" s="80"/>
      <c r="F3" s="80"/>
      <c r="G3" s="80"/>
      <c r="H3" s="80"/>
      <c r="I3" s="80"/>
      <c r="J3" s="80"/>
      <c r="K3" s="80"/>
      <c r="L3" s="80"/>
    </row>
    <row r="4" spans="1:16" s="13" customFormat="1" ht="26.1" customHeight="1" x14ac:dyDescent="0.25">
      <c r="A4" s="44" t="s">
        <v>3</v>
      </c>
      <c r="B4" s="46" t="s">
        <v>54</v>
      </c>
      <c r="C4" s="46" t="s">
        <v>55</v>
      </c>
      <c r="D4" s="46" t="s">
        <v>4</v>
      </c>
      <c r="E4" s="48" t="s">
        <v>31</v>
      </c>
      <c r="F4" s="1" t="s">
        <v>5</v>
      </c>
      <c r="G4" s="52" t="s">
        <v>9</v>
      </c>
      <c r="H4" s="50" t="s">
        <v>29</v>
      </c>
      <c r="I4" s="50"/>
      <c r="J4" s="50"/>
      <c r="K4" s="51"/>
      <c r="L4" s="2" t="s">
        <v>6</v>
      </c>
    </row>
    <row r="5" spans="1:16" s="16" customFormat="1" ht="34.5" thickBot="1" x14ac:dyDescent="0.3">
      <c r="A5" s="45"/>
      <c r="B5" s="47"/>
      <c r="C5" s="47"/>
      <c r="D5" s="47"/>
      <c r="E5" s="49"/>
      <c r="F5" s="4" t="s">
        <v>7</v>
      </c>
      <c r="G5" s="53"/>
      <c r="H5" s="14" t="s">
        <v>8</v>
      </c>
      <c r="I5" s="15" t="s">
        <v>32</v>
      </c>
      <c r="J5" s="15" t="s">
        <v>10</v>
      </c>
      <c r="K5" s="15" t="s">
        <v>33</v>
      </c>
      <c r="L5" s="29"/>
    </row>
    <row r="6" spans="1:16" x14ac:dyDescent="0.25">
      <c r="A6" s="17">
        <v>1</v>
      </c>
      <c r="B6" s="18"/>
      <c r="C6" s="18"/>
      <c r="D6" s="18"/>
      <c r="E6" s="19"/>
      <c r="F6" s="18"/>
      <c r="G6" s="26" t="str">
        <f>IF(E6="","",IF(DATEDIF(E6,Munka2!$F$1,"Y")&lt;=7,Munka2!$D$1,IF(DATEDIF(E6,Munka2!$F$1,"Y")&lt;=9,Munka2!$D$2,IF(DATEDIF(E6,Munka2!$F$1,"Y")&lt;=11,Munka2!$D$3,IF(DATEDIF(E6,Munka2!$F$1,"Y")&lt;=13,Munka2!$D$4,"unqualified")))))</f>
        <v/>
      </c>
      <c r="H6" s="18"/>
      <c r="I6" s="18"/>
      <c r="J6" s="18"/>
      <c r="K6" s="18"/>
      <c r="L6" s="30">
        <f>P6*Munka2!$O$2</f>
        <v>0</v>
      </c>
      <c r="P6">
        <f t="shared" ref="P6:P55" si="0">COUNTIF(H6:K6,"yes")</f>
        <v>0</v>
      </c>
    </row>
    <row r="7" spans="1:16" x14ac:dyDescent="0.25">
      <c r="A7" s="20">
        <v>2</v>
      </c>
      <c r="B7" s="21"/>
      <c r="C7" s="21"/>
      <c r="D7" s="21"/>
      <c r="E7" s="22"/>
      <c r="F7" s="21"/>
      <c r="G7" s="27" t="str">
        <f>IF(E7="","",IF(DATEDIF(E7,Munka2!$F$1,"Y")&lt;=7,Munka2!$D$1,IF(DATEDIF(E7,Munka2!$F$1,"Y")&lt;=9,Munka2!$D$2,IF(DATEDIF(E7,Munka2!$F$1,"Y")&lt;=11,Munka2!$D$3,IF(DATEDIF(E7,Munka2!$F$1,"Y")&lt;=13,Munka2!$D$4,"unqualified")))))</f>
        <v/>
      </c>
      <c r="H7" s="21"/>
      <c r="I7" s="21"/>
      <c r="J7" s="21"/>
      <c r="K7" s="21"/>
      <c r="L7" s="31">
        <f>P7*Munka2!$O$2</f>
        <v>0</v>
      </c>
      <c r="P7">
        <f t="shared" si="0"/>
        <v>0</v>
      </c>
    </row>
    <row r="8" spans="1:16" x14ac:dyDescent="0.25">
      <c r="A8" s="20">
        <v>3</v>
      </c>
      <c r="B8" s="21"/>
      <c r="C8" s="21"/>
      <c r="D8" s="21"/>
      <c r="E8" s="22"/>
      <c r="F8" s="21"/>
      <c r="G8" s="27" t="str">
        <f>IF(E8="","",IF(DATEDIF(E8,Munka2!$F$1,"Y")&lt;=7,Munka2!$D$1,IF(DATEDIF(E8,Munka2!$F$1,"Y")&lt;=9,Munka2!$D$2,IF(DATEDIF(E8,Munka2!$F$1,"Y")&lt;=11,Munka2!$D$3,IF(DATEDIF(E8,Munka2!$F$1,"Y")&lt;=13,Munka2!$D$4,"unqualified")))))</f>
        <v/>
      </c>
      <c r="H8" s="21"/>
      <c r="I8" s="21"/>
      <c r="J8" s="21"/>
      <c r="K8" s="21"/>
      <c r="L8" s="31">
        <f>P8*Munka2!$O$2</f>
        <v>0</v>
      </c>
      <c r="P8">
        <f t="shared" si="0"/>
        <v>0</v>
      </c>
    </row>
    <row r="9" spans="1:16" x14ac:dyDescent="0.25">
      <c r="A9" s="20">
        <v>4</v>
      </c>
      <c r="B9" s="21"/>
      <c r="C9" s="21"/>
      <c r="D9" s="21"/>
      <c r="E9" s="22"/>
      <c r="F9" s="21"/>
      <c r="G9" s="27" t="str">
        <f>IF(E9="","",IF(DATEDIF(E9,Munka2!$F$1,"Y")&lt;=7,Munka2!$D$1,IF(DATEDIF(E9,Munka2!$F$1,"Y")&lt;=9,Munka2!$D$2,IF(DATEDIF(E9,Munka2!$F$1,"Y")&lt;=11,Munka2!$D$3,IF(DATEDIF(E9,Munka2!$F$1,"Y")&lt;=13,Munka2!$D$4,"unqualified")))))</f>
        <v/>
      </c>
      <c r="H9" s="21"/>
      <c r="I9" s="21"/>
      <c r="J9" s="21"/>
      <c r="K9" s="21"/>
      <c r="L9" s="31">
        <f>P9*Munka2!$O$2</f>
        <v>0</v>
      </c>
      <c r="P9">
        <f t="shared" si="0"/>
        <v>0</v>
      </c>
    </row>
    <row r="10" spans="1:16" x14ac:dyDescent="0.25">
      <c r="A10" s="20">
        <v>5</v>
      </c>
      <c r="B10" s="21"/>
      <c r="C10" s="21"/>
      <c r="D10" s="21"/>
      <c r="E10" s="22"/>
      <c r="F10" s="21"/>
      <c r="G10" s="27" t="str">
        <f>IF(E10="","",IF(DATEDIF(E10,Munka2!$F$1,"Y")&lt;=7,Munka2!$D$1,IF(DATEDIF(E10,Munka2!$F$1,"Y")&lt;=9,Munka2!$D$2,IF(DATEDIF(E10,Munka2!$F$1,"Y")&lt;=11,Munka2!$D$3,IF(DATEDIF(E10,Munka2!$F$1,"Y")&lt;=13,Munka2!$D$4,"unqualified")))))</f>
        <v/>
      </c>
      <c r="H10" s="21"/>
      <c r="I10" s="21"/>
      <c r="J10" s="21"/>
      <c r="K10" s="21"/>
      <c r="L10" s="31">
        <f>P10*Munka2!$O$2</f>
        <v>0</v>
      </c>
      <c r="P10">
        <f t="shared" si="0"/>
        <v>0</v>
      </c>
    </row>
    <row r="11" spans="1:16" x14ac:dyDescent="0.25">
      <c r="A11" s="20">
        <v>6</v>
      </c>
      <c r="B11" s="21"/>
      <c r="C11" s="21"/>
      <c r="D11" s="21"/>
      <c r="E11" s="22"/>
      <c r="F11" s="21"/>
      <c r="G11" s="27" t="str">
        <f>IF(E11="","",IF(DATEDIF(E11,Munka2!$F$1,"Y")&lt;=7,Munka2!$D$1,IF(DATEDIF(E11,Munka2!$F$1,"Y")&lt;=9,Munka2!$D$2,IF(DATEDIF(E11,Munka2!$F$1,"Y")&lt;=11,Munka2!$D$3,IF(DATEDIF(E11,Munka2!$F$1,"Y")&lt;=13,Munka2!$D$4,"unqualified")))))</f>
        <v/>
      </c>
      <c r="H11" s="21"/>
      <c r="I11" s="21"/>
      <c r="J11" s="21"/>
      <c r="K11" s="21"/>
      <c r="L11" s="31">
        <f>P11*Munka2!$O$2</f>
        <v>0</v>
      </c>
      <c r="P11">
        <f t="shared" si="0"/>
        <v>0</v>
      </c>
    </row>
    <row r="12" spans="1:16" x14ac:dyDescent="0.25">
      <c r="A12" s="20">
        <v>7</v>
      </c>
      <c r="B12" s="21"/>
      <c r="C12" s="21"/>
      <c r="D12" s="21"/>
      <c r="E12" s="22"/>
      <c r="F12" s="21"/>
      <c r="G12" s="27" t="str">
        <f>IF(E12="","",IF(DATEDIF(E12,Munka2!$F$1,"Y")&lt;=7,Munka2!$D$1,IF(DATEDIF(E12,Munka2!$F$1,"Y")&lt;=9,Munka2!$D$2,IF(DATEDIF(E12,Munka2!$F$1,"Y")&lt;=11,Munka2!$D$3,IF(DATEDIF(E12,Munka2!$F$1,"Y")&lt;=13,Munka2!$D$4,"unqualified")))))</f>
        <v/>
      </c>
      <c r="H12" s="21"/>
      <c r="I12" s="21"/>
      <c r="J12" s="21"/>
      <c r="K12" s="21"/>
      <c r="L12" s="31">
        <f>P12*Munka2!$O$2</f>
        <v>0</v>
      </c>
      <c r="P12">
        <f t="shared" si="0"/>
        <v>0</v>
      </c>
    </row>
    <row r="13" spans="1:16" x14ac:dyDescent="0.25">
      <c r="A13" s="20">
        <v>8</v>
      </c>
      <c r="B13" s="21"/>
      <c r="C13" s="21"/>
      <c r="D13" s="21"/>
      <c r="E13" s="22"/>
      <c r="F13" s="21"/>
      <c r="G13" s="27" t="str">
        <f>IF(E13="","",IF(DATEDIF(E13,Munka2!$F$1,"Y")&lt;=7,Munka2!$D$1,IF(DATEDIF(E13,Munka2!$F$1,"Y")&lt;=9,Munka2!$D$2,IF(DATEDIF(E13,Munka2!$F$1,"Y")&lt;=11,Munka2!$D$3,IF(DATEDIF(E13,Munka2!$F$1,"Y")&lt;=13,Munka2!$D$4,"unqualified")))))</f>
        <v/>
      </c>
      <c r="H13" s="21"/>
      <c r="I13" s="21"/>
      <c r="J13" s="21"/>
      <c r="K13" s="21"/>
      <c r="L13" s="31">
        <f>P13*Munka2!$O$2</f>
        <v>0</v>
      </c>
      <c r="P13">
        <f t="shared" si="0"/>
        <v>0</v>
      </c>
    </row>
    <row r="14" spans="1:16" x14ac:dyDescent="0.25">
      <c r="A14" s="20">
        <v>9</v>
      </c>
      <c r="B14" s="21"/>
      <c r="C14" s="21"/>
      <c r="D14" s="21"/>
      <c r="E14" s="22"/>
      <c r="F14" s="21"/>
      <c r="G14" s="27" t="str">
        <f>IF(E14="","",IF(DATEDIF(E14,Munka2!$F$1,"Y")&lt;=7,Munka2!$D$1,IF(DATEDIF(E14,Munka2!$F$1,"Y")&lt;=9,Munka2!$D$2,IF(DATEDIF(E14,Munka2!$F$1,"Y")&lt;=11,Munka2!$D$3,IF(DATEDIF(E14,Munka2!$F$1,"Y")&lt;=13,Munka2!$D$4,"unqualified")))))</f>
        <v/>
      </c>
      <c r="H14" s="21"/>
      <c r="I14" s="21"/>
      <c r="J14" s="21"/>
      <c r="K14" s="21"/>
      <c r="L14" s="31">
        <f>P14*Munka2!$O$2</f>
        <v>0</v>
      </c>
      <c r="P14">
        <f t="shared" si="0"/>
        <v>0</v>
      </c>
    </row>
    <row r="15" spans="1:16" x14ac:dyDescent="0.25">
      <c r="A15" s="20">
        <v>10</v>
      </c>
      <c r="B15" s="21"/>
      <c r="C15" s="21"/>
      <c r="D15" s="21"/>
      <c r="E15" s="22"/>
      <c r="F15" s="21"/>
      <c r="G15" s="27" t="str">
        <f>IF(E15="","",IF(DATEDIF(E15,Munka2!$F$1,"Y")&lt;=7,Munka2!$D$1,IF(DATEDIF(E15,Munka2!$F$1,"Y")&lt;=9,Munka2!$D$2,IF(DATEDIF(E15,Munka2!$F$1,"Y")&lt;=11,Munka2!$D$3,IF(DATEDIF(E15,Munka2!$F$1,"Y")&lt;=13,Munka2!$D$4,"unqualified")))))</f>
        <v/>
      </c>
      <c r="H15" s="21"/>
      <c r="I15" s="21"/>
      <c r="J15" s="21"/>
      <c r="K15" s="21"/>
      <c r="L15" s="31">
        <f>P15*Munka2!$O$2</f>
        <v>0</v>
      </c>
      <c r="P15">
        <f t="shared" si="0"/>
        <v>0</v>
      </c>
    </row>
    <row r="16" spans="1:16" x14ac:dyDescent="0.25">
      <c r="A16" s="20">
        <v>11</v>
      </c>
      <c r="B16" s="21"/>
      <c r="C16" s="21"/>
      <c r="D16" s="21"/>
      <c r="E16" s="22"/>
      <c r="F16" s="21"/>
      <c r="G16" s="27" t="str">
        <f>IF(E16="","",IF(DATEDIF(E16,Munka2!$F$1,"Y")&lt;=7,Munka2!$D$1,IF(DATEDIF(E16,Munka2!$F$1,"Y")&lt;=9,Munka2!$D$2,IF(DATEDIF(E16,Munka2!$F$1,"Y")&lt;=11,Munka2!$D$3,IF(DATEDIF(E16,Munka2!$F$1,"Y")&lt;=13,Munka2!$D$4,"unqualified")))))</f>
        <v/>
      </c>
      <c r="H16" s="21"/>
      <c r="I16" s="21"/>
      <c r="J16" s="21"/>
      <c r="K16" s="21"/>
      <c r="L16" s="31">
        <f>P16*Munka2!$O$2</f>
        <v>0</v>
      </c>
      <c r="P16">
        <f t="shared" si="0"/>
        <v>0</v>
      </c>
    </row>
    <row r="17" spans="1:16" x14ac:dyDescent="0.25">
      <c r="A17" s="20">
        <v>12</v>
      </c>
      <c r="B17" s="21"/>
      <c r="C17" s="21"/>
      <c r="D17" s="21"/>
      <c r="E17" s="22"/>
      <c r="F17" s="21"/>
      <c r="G17" s="27" t="str">
        <f>IF(E17="","",IF(DATEDIF(E17,Munka2!$F$1,"Y")&lt;=7,Munka2!$D$1,IF(DATEDIF(E17,Munka2!$F$1,"Y")&lt;=9,Munka2!$D$2,IF(DATEDIF(E17,Munka2!$F$1,"Y")&lt;=11,Munka2!$D$3,IF(DATEDIF(E17,Munka2!$F$1,"Y")&lt;=13,Munka2!$D$4,"unqualified")))))</f>
        <v/>
      </c>
      <c r="H17" s="21"/>
      <c r="I17" s="21"/>
      <c r="J17" s="21"/>
      <c r="K17" s="21"/>
      <c r="L17" s="31">
        <f>P17*Munka2!$O$2</f>
        <v>0</v>
      </c>
      <c r="P17">
        <f t="shared" si="0"/>
        <v>0</v>
      </c>
    </row>
    <row r="18" spans="1:16" x14ac:dyDescent="0.25">
      <c r="A18" s="20">
        <v>13</v>
      </c>
      <c r="B18" s="21"/>
      <c r="C18" s="21"/>
      <c r="D18" s="21"/>
      <c r="E18" s="22"/>
      <c r="F18" s="21"/>
      <c r="G18" s="27" t="str">
        <f>IF(E18="","",IF(DATEDIF(E18,Munka2!$F$1,"Y")&lt;=7,Munka2!$D$1,IF(DATEDIF(E18,Munka2!$F$1,"Y")&lt;=9,Munka2!$D$2,IF(DATEDIF(E18,Munka2!$F$1,"Y")&lt;=11,Munka2!$D$3,IF(DATEDIF(E18,Munka2!$F$1,"Y")&lt;=13,Munka2!$D$4,"unqualified")))))</f>
        <v/>
      </c>
      <c r="H18" s="21"/>
      <c r="I18" s="21"/>
      <c r="J18" s="21"/>
      <c r="K18" s="21"/>
      <c r="L18" s="31">
        <f>P18*Munka2!$O$2</f>
        <v>0</v>
      </c>
      <c r="P18">
        <f t="shared" si="0"/>
        <v>0</v>
      </c>
    </row>
    <row r="19" spans="1:16" x14ac:dyDescent="0.25">
      <c r="A19" s="20">
        <v>14</v>
      </c>
      <c r="B19" s="21"/>
      <c r="C19" s="21"/>
      <c r="D19" s="21"/>
      <c r="E19" s="22"/>
      <c r="F19" s="21"/>
      <c r="G19" s="27" t="str">
        <f>IF(E19="","",IF(DATEDIF(E19,Munka2!$F$1,"Y")&lt;=7,Munka2!$D$1,IF(DATEDIF(E19,Munka2!$F$1,"Y")&lt;=9,Munka2!$D$2,IF(DATEDIF(E19,Munka2!$F$1,"Y")&lt;=11,Munka2!$D$3,IF(DATEDIF(E19,Munka2!$F$1,"Y")&lt;=13,Munka2!$D$4,"unqualified")))))</f>
        <v/>
      </c>
      <c r="H19" s="21"/>
      <c r="I19" s="21"/>
      <c r="J19" s="21"/>
      <c r="K19" s="21"/>
      <c r="L19" s="31">
        <f>P19*Munka2!$O$2</f>
        <v>0</v>
      </c>
      <c r="P19">
        <f t="shared" si="0"/>
        <v>0</v>
      </c>
    </row>
    <row r="20" spans="1:16" x14ac:dyDescent="0.25">
      <c r="A20" s="20">
        <v>15</v>
      </c>
      <c r="B20" s="21"/>
      <c r="C20" s="21"/>
      <c r="D20" s="21"/>
      <c r="E20" s="22"/>
      <c r="F20" s="21"/>
      <c r="G20" s="27" t="str">
        <f>IF(E20="","",IF(DATEDIF(E20,Munka2!$F$1,"Y")&lt;=7,Munka2!$D$1,IF(DATEDIF(E20,Munka2!$F$1,"Y")&lt;=9,Munka2!$D$2,IF(DATEDIF(E20,Munka2!$F$1,"Y")&lt;=11,Munka2!$D$3,IF(DATEDIF(E20,Munka2!$F$1,"Y")&lt;=13,Munka2!$D$4,"unqualified")))))</f>
        <v/>
      </c>
      <c r="H20" s="21"/>
      <c r="I20" s="21"/>
      <c r="J20" s="21"/>
      <c r="K20" s="21"/>
      <c r="L20" s="31">
        <f>P20*Munka2!$O$2</f>
        <v>0</v>
      </c>
      <c r="P20">
        <f t="shared" si="0"/>
        <v>0</v>
      </c>
    </row>
    <row r="21" spans="1:16" x14ac:dyDescent="0.25">
      <c r="A21" s="20">
        <v>16</v>
      </c>
      <c r="B21" s="21"/>
      <c r="C21" s="21"/>
      <c r="D21" s="21"/>
      <c r="E21" s="22"/>
      <c r="F21" s="21"/>
      <c r="G21" s="27" t="str">
        <f>IF(E21="","",IF(DATEDIF(E21,Munka2!$F$1,"Y")&lt;=7,Munka2!$D$1,IF(DATEDIF(E21,Munka2!$F$1,"Y")&lt;=9,Munka2!$D$2,IF(DATEDIF(E21,Munka2!$F$1,"Y")&lt;=11,Munka2!$D$3,IF(DATEDIF(E21,Munka2!$F$1,"Y")&lt;=13,Munka2!$D$4,"unqualified")))))</f>
        <v/>
      </c>
      <c r="H21" s="21"/>
      <c r="I21" s="21"/>
      <c r="J21" s="21"/>
      <c r="K21" s="21"/>
      <c r="L21" s="31">
        <f>P21*Munka2!$O$2</f>
        <v>0</v>
      </c>
      <c r="P21">
        <f t="shared" si="0"/>
        <v>0</v>
      </c>
    </row>
    <row r="22" spans="1:16" x14ac:dyDescent="0.25">
      <c r="A22" s="20">
        <v>17</v>
      </c>
      <c r="B22" s="21"/>
      <c r="C22" s="21"/>
      <c r="D22" s="21"/>
      <c r="E22" s="22"/>
      <c r="F22" s="21"/>
      <c r="G22" s="27" t="str">
        <f>IF(E22="","",IF(DATEDIF(E22,Munka2!$F$1,"Y")&lt;=7,Munka2!$D$1,IF(DATEDIF(E22,Munka2!$F$1,"Y")&lt;=9,Munka2!$D$2,IF(DATEDIF(E22,Munka2!$F$1,"Y")&lt;=11,Munka2!$D$3,IF(DATEDIF(E22,Munka2!$F$1,"Y")&lt;=13,Munka2!$D$4,"unqualified")))))</f>
        <v/>
      </c>
      <c r="H22" s="21"/>
      <c r="I22" s="21"/>
      <c r="J22" s="21"/>
      <c r="K22" s="21"/>
      <c r="L22" s="31">
        <f>P22*Munka2!$O$2</f>
        <v>0</v>
      </c>
      <c r="P22">
        <f t="shared" si="0"/>
        <v>0</v>
      </c>
    </row>
    <row r="23" spans="1:16" x14ac:dyDescent="0.25">
      <c r="A23" s="20">
        <v>18</v>
      </c>
      <c r="B23" s="21"/>
      <c r="C23" s="21"/>
      <c r="D23" s="21"/>
      <c r="E23" s="22"/>
      <c r="F23" s="21"/>
      <c r="G23" s="27" t="str">
        <f>IF(E23="","",IF(DATEDIF(E23,Munka2!$F$1,"Y")&lt;=7,Munka2!$D$1,IF(DATEDIF(E23,Munka2!$F$1,"Y")&lt;=9,Munka2!$D$2,IF(DATEDIF(E23,Munka2!$F$1,"Y")&lt;=11,Munka2!$D$3,IF(DATEDIF(E23,Munka2!$F$1,"Y")&lt;=13,Munka2!$D$4,"unqualified")))))</f>
        <v/>
      </c>
      <c r="H23" s="21"/>
      <c r="I23" s="21"/>
      <c r="J23" s="21"/>
      <c r="K23" s="21"/>
      <c r="L23" s="31">
        <f>P23*Munka2!$O$2</f>
        <v>0</v>
      </c>
      <c r="P23">
        <f t="shared" si="0"/>
        <v>0</v>
      </c>
    </row>
    <row r="24" spans="1:16" x14ac:dyDescent="0.25">
      <c r="A24" s="20">
        <v>19</v>
      </c>
      <c r="B24" s="21"/>
      <c r="C24" s="21"/>
      <c r="D24" s="21"/>
      <c r="E24" s="22"/>
      <c r="F24" s="21"/>
      <c r="G24" s="27" t="str">
        <f>IF(E24="","",IF(DATEDIF(E24,Munka2!$F$1,"Y")&lt;=7,Munka2!$D$1,IF(DATEDIF(E24,Munka2!$F$1,"Y")&lt;=9,Munka2!$D$2,IF(DATEDIF(E24,Munka2!$F$1,"Y")&lt;=11,Munka2!$D$3,IF(DATEDIF(E24,Munka2!$F$1,"Y")&lt;=13,Munka2!$D$4,"unqualified")))))</f>
        <v/>
      </c>
      <c r="H24" s="21"/>
      <c r="I24" s="21"/>
      <c r="J24" s="21"/>
      <c r="K24" s="21"/>
      <c r="L24" s="31">
        <f>P24*Munka2!$O$2</f>
        <v>0</v>
      </c>
      <c r="P24">
        <f t="shared" si="0"/>
        <v>0</v>
      </c>
    </row>
    <row r="25" spans="1:16" x14ac:dyDescent="0.25">
      <c r="A25" s="20">
        <v>20</v>
      </c>
      <c r="B25" s="21"/>
      <c r="C25" s="21"/>
      <c r="D25" s="21"/>
      <c r="E25" s="22"/>
      <c r="F25" s="21"/>
      <c r="G25" s="27" t="str">
        <f>IF(E25="","",IF(DATEDIF(E25,Munka2!$F$1,"Y")&lt;=7,Munka2!$D$1,IF(DATEDIF(E25,Munka2!$F$1,"Y")&lt;=9,Munka2!$D$2,IF(DATEDIF(E25,Munka2!$F$1,"Y")&lt;=11,Munka2!$D$3,IF(DATEDIF(E25,Munka2!$F$1,"Y")&lt;=13,Munka2!$D$4,"unqualified")))))</f>
        <v/>
      </c>
      <c r="H25" s="21"/>
      <c r="I25" s="21"/>
      <c r="J25" s="21"/>
      <c r="K25" s="21"/>
      <c r="L25" s="31">
        <f>P25*Munka2!$O$2</f>
        <v>0</v>
      </c>
      <c r="P25">
        <f t="shared" si="0"/>
        <v>0</v>
      </c>
    </row>
    <row r="26" spans="1:16" x14ac:dyDescent="0.25">
      <c r="A26" s="20">
        <v>21</v>
      </c>
      <c r="B26" s="21"/>
      <c r="C26" s="21"/>
      <c r="D26" s="21"/>
      <c r="E26" s="22"/>
      <c r="F26" s="21"/>
      <c r="G26" s="27" t="str">
        <f>IF(E26="","",IF(DATEDIF(E26,Munka2!$F$1,"Y")&lt;=7,Munka2!$D$1,IF(DATEDIF(E26,Munka2!$F$1,"Y")&lt;=9,Munka2!$D$2,IF(DATEDIF(E26,Munka2!$F$1,"Y")&lt;=11,Munka2!$D$3,IF(DATEDIF(E26,Munka2!$F$1,"Y")&lt;=13,Munka2!$D$4,"unqualified")))))</f>
        <v/>
      </c>
      <c r="H26" s="21"/>
      <c r="I26" s="21"/>
      <c r="J26" s="21"/>
      <c r="K26" s="21"/>
      <c r="L26" s="31">
        <f>P26*Munka2!$O$2</f>
        <v>0</v>
      </c>
      <c r="P26">
        <f t="shared" si="0"/>
        <v>0</v>
      </c>
    </row>
    <row r="27" spans="1:16" x14ac:dyDescent="0.25">
      <c r="A27" s="20">
        <v>22</v>
      </c>
      <c r="B27" s="21"/>
      <c r="C27" s="21"/>
      <c r="D27" s="21"/>
      <c r="E27" s="22"/>
      <c r="F27" s="21"/>
      <c r="G27" s="27" t="str">
        <f>IF(E27="","",IF(DATEDIF(E27,Munka2!$F$1,"Y")&lt;=7,Munka2!$D$1,IF(DATEDIF(E27,Munka2!$F$1,"Y")&lt;=9,Munka2!$D$2,IF(DATEDIF(E27,Munka2!$F$1,"Y")&lt;=11,Munka2!$D$3,IF(DATEDIF(E27,Munka2!$F$1,"Y")&lt;=13,Munka2!$D$4,"unqualified")))))</f>
        <v/>
      </c>
      <c r="H27" s="21"/>
      <c r="I27" s="21"/>
      <c r="J27" s="21"/>
      <c r="K27" s="21"/>
      <c r="L27" s="31">
        <f>P27*Munka2!$O$2</f>
        <v>0</v>
      </c>
      <c r="P27">
        <f t="shared" si="0"/>
        <v>0</v>
      </c>
    </row>
    <row r="28" spans="1:16" x14ac:dyDescent="0.25">
      <c r="A28" s="20">
        <v>23</v>
      </c>
      <c r="B28" s="21"/>
      <c r="C28" s="21"/>
      <c r="D28" s="21"/>
      <c r="E28" s="22"/>
      <c r="F28" s="21"/>
      <c r="G28" s="27" t="str">
        <f>IF(E28="","",IF(DATEDIF(E28,Munka2!$F$1,"Y")&lt;=7,Munka2!$D$1,IF(DATEDIF(E28,Munka2!$F$1,"Y")&lt;=9,Munka2!$D$2,IF(DATEDIF(E28,Munka2!$F$1,"Y")&lt;=11,Munka2!$D$3,IF(DATEDIF(E28,Munka2!$F$1,"Y")&lt;=13,Munka2!$D$4,"unqualified")))))</f>
        <v/>
      </c>
      <c r="H28" s="21"/>
      <c r="I28" s="21"/>
      <c r="J28" s="21"/>
      <c r="K28" s="21"/>
      <c r="L28" s="31">
        <f>P28*Munka2!$O$2</f>
        <v>0</v>
      </c>
      <c r="P28">
        <f t="shared" si="0"/>
        <v>0</v>
      </c>
    </row>
    <row r="29" spans="1:16" x14ac:dyDescent="0.25">
      <c r="A29" s="20">
        <v>24</v>
      </c>
      <c r="B29" s="21"/>
      <c r="C29" s="21"/>
      <c r="D29" s="21"/>
      <c r="E29" s="22"/>
      <c r="F29" s="21"/>
      <c r="G29" s="27" t="str">
        <f>IF(E29="","",IF(DATEDIF(E29,Munka2!$F$1,"Y")&lt;=7,Munka2!$D$1,IF(DATEDIF(E29,Munka2!$F$1,"Y")&lt;=9,Munka2!$D$2,IF(DATEDIF(E29,Munka2!$F$1,"Y")&lt;=11,Munka2!$D$3,IF(DATEDIF(E29,Munka2!$F$1,"Y")&lt;=13,Munka2!$D$4,"unqualified")))))</f>
        <v/>
      </c>
      <c r="H29" s="21"/>
      <c r="I29" s="21"/>
      <c r="J29" s="21"/>
      <c r="K29" s="21"/>
      <c r="L29" s="31">
        <f>P29*Munka2!$O$2</f>
        <v>0</v>
      </c>
      <c r="P29">
        <f t="shared" si="0"/>
        <v>0</v>
      </c>
    </row>
    <row r="30" spans="1:16" x14ac:dyDescent="0.25">
      <c r="A30" s="20">
        <v>25</v>
      </c>
      <c r="B30" s="21"/>
      <c r="C30" s="21"/>
      <c r="D30" s="21"/>
      <c r="E30" s="22"/>
      <c r="F30" s="21"/>
      <c r="G30" s="27" t="str">
        <f>IF(E30="","",IF(DATEDIF(E30,Munka2!$F$1,"Y")&lt;=7,Munka2!$D$1,IF(DATEDIF(E30,Munka2!$F$1,"Y")&lt;=9,Munka2!$D$2,IF(DATEDIF(E30,Munka2!$F$1,"Y")&lt;=11,Munka2!$D$3,IF(DATEDIF(E30,Munka2!$F$1,"Y")&lt;=13,Munka2!$D$4,"unqualified")))))</f>
        <v/>
      </c>
      <c r="H30" s="21"/>
      <c r="I30" s="21"/>
      <c r="J30" s="21"/>
      <c r="K30" s="21"/>
      <c r="L30" s="31">
        <f>P30*Munka2!$O$2</f>
        <v>0</v>
      </c>
      <c r="P30">
        <f t="shared" si="0"/>
        <v>0</v>
      </c>
    </row>
    <row r="31" spans="1:16" x14ac:dyDescent="0.25">
      <c r="A31" s="20">
        <v>26</v>
      </c>
      <c r="B31" s="21"/>
      <c r="C31" s="21"/>
      <c r="D31" s="21"/>
      <c r="E31" s="22"/>
      <c r="F31" s="21"/>
      <c r="G31" s="27" t="str">
        <f>IF(E31="","",IF(DATEDIF(E31,Munka2!$F$1,"Y")&lt;=7,Munka2!$D$1,IF(DATEDIF(E31,Munka2!$F$1,"Y")&lt;=9,Munka2!$D$2,IF(DATEDIF(E31,Munka2!$F$1,"Y")&lt;=11,Munka2!$D$3,IF(DATEDIF(E31,Munka2!$F$1,"Y")&lt;=13,Munka2!$D$4,"unqualified")))))</f>
        <v/>
      </c>
      <c r="H31" s="21"/>
      <c r="I31" s="21"/>
      <c r="J31" s="21"/>
      <c r="K31" s="21"/>
      <c r="L31" s="31">
        <f>P31*Munka2!$O$2</f>
        <v>0</v>
      </c>
      <c r="P31">
        <f t="shared" si="0"/>
        <v>0</v>
      </c>
    </row>
    <row r="32" spans="1:16" x14ac:dyDescent="0.25">
      <c r="A32" s="20">
        <v>27</v>
      </c>
      <c r="B32" s="21"/>
      <c r="C32" s="21"/>
      <c r="D32" s="21"/>
      <c r="E32" s="22"/>
      <c r="F32" s="21"/>
      <c r="G32" s="27" t="str">
        <f>IF(E32="","",IF(DATEDIF(E32,Munka2!$F$1,"Y")&lt;=7,Munka2!$D$1,IF(DATEDIF(E32,Munka2!$F$1,"Y")&lt;=9,Munka2!$D$2,IF(DATEDIF(E32,Munka2!$F$1,"Y")&lt;=11,Munka2!$D$3,IF(DATEDIF(E32,Munka2!$F$1,"Y")&lt;=13,Munka2!$D$4,"unqualified")))))</f>
        <v/>
      </c>
      <c r="H32" s="21"/>
      <c r="I32" s="21"/>
      <c r="J32" s="21"/>
      <c r="K32" s="21"/>
      <c r="L32" s="31">
        <f>P32*Munka2!$O$2</f>
        <v>0</v>
      </c>
      <c r="P32">
        <f t="shared" si="0"/>
        <v>0</v>
      </c>
    </row>
    <row r="33" spans="1:16" x14ac:dyDescent="0.25">
      <c r="A33" s="20">
        <v>28</v>
      </c>
      <c r="B33" s="21"/>
      <c r="C33" s="21"/>
      <c r="D33" s="21"/>
      <c r="E33" s="22"/>
      <c r="F33" s="21"/>
      <c r="G33" s="27" t="str">
        <f>IF(E33="","",IF(DATEDIF(E33,Munka2!$F$1,"Y")&lt;=7,Munka2!$D$1,IF(DATEDIF(E33,Munka2!$F$1,"Y")&lt;=9,Munka2!$D$2,IF(DATEDIF(E33,Munka2!$F$1,"Y")&lt;=11,Munka2!$D$3,IF(DATEDIF(E33,Munka2!$F$1,"Y")&lt;=13,Munka2!$D$4,"unqualified")))))</f>
        <v/>
      </c>
      <c r="H33" s="21"/>
      <c r="I33" s="21"/>
      <c r="J33" s="21"/>
      <c r="K33" s="21"/>
      <c r="L33" s="31">
        <f>P33*Munka2!$O$2</f>
        <v>0</v>
      </c>
      <c r="P33">
        <f t="shared" si="0"/>
        <v>0</v>
      </c>
    </row>
    <row r="34" spans="1:16" x14ac:dyDescent="0.25">
      <c r="A34" s="20">
        <v>29</v>
      </c>
      <c r="B34" s="21"/>
      <c r="C34" s="21"/>
      <c r="D34" s="21"/>
      <c r="E34" s="22"/>
      <c r="F34" s="21"/>
      <c r="G34" s="27" t="str">
        <f>IF(E34="","",IF(DATEDIF(E34,Munka2!$F$1,"Y")&lt;=7,Munka2!$D$1,IF(DATEDIF(E34,Munka2!$F$1,"Y")&lt;=9,Munka2!$D$2,IF(DATEDIF(E34,Munka2!$F$1,"Y")&lt;=11,Munka2!$D$3,IF(DATEDIF(E34,Munka2!$F$1,"Y")&lt;=13,Munka2!$D$4,"unqualified")))))</f>
        <v/>
      </c>
      <c r="H34" s="21"/>
      <c r="I34" s="21"/>
      <c r="J34" s="21"/>
      <c r="K34" s="21"/>
      <c r="L34" s="31">
        <f>P34*Munka2!$O$2</f>
        <v>0</v>
      </c>
      <c r="P34">
        <f t="shared" si="0"/>
        <v>0</v>
      </c>
    </row>
    <row r="35" spans="1:16" x14ac:dyDescent="0.25">
      <c r="A35" s="20">
        <v>30</v>
      </c>
      <c r="B35" s="21"/>
      <c r="C35" s="21"/>
      <c r="D35" s="21"/>
      <c r="E35" s="22"/>
      <c r="F35" s="21"/>
      <c r="G35" s="27" t="str">
        <f>IF(E35="","",IF(DATEDIF(E35,Munka2!$F$1,"Y")&lt;=7,Munka2!$D$1,IF(DATEDIF(E35,Munka2!$F$1,"Y")&lt;=9,Munka2!$D$2,IF(DATEDIF(E35,Munka2!$F$1,"Y")&lt;=11,Munka2!$D$3,IF(DATEDIF(E35,Munka2!$F$1,"Y")&lt;=13,Munka2!$D$4,"unqualified")))))</f>
        <v/>
      </c>
      <c r="H35" s="21"/>
      <c r="I35" s="21"/>
      <c r="J35" s="21"/>
      <c r="K35" s="21"/>
      <c r="L35" s="31">
        <f>P35*Munka2!$O$2</f>
        <v>0</v>
      </c>
      <c r="P35">
        <f t="shared" si="0"/>
        <v>0</v>
      </c>
    </row>
    <row r="36" spans="1:16" x14ac:dyDescent="0.25">
      <c r="A36" s="20">
        <v>31</v>
      </c>
      <c r="B36" s="21"/>
      <c r="C36" s="21"/>
      <c r="D36" s="21"/>
      <c r="E36" s="22"/>
      <c r="F36" s="21"/>
      <c r="G36" s="27" t="str">
        <f>IF(E36="","",IF(DATEDIF(E36,Munka2!$F$1,"Y")&lt;=7,Munka2!$D$1,IF(DATEDIF(E36,Munka2!$F$1,"Y")&lt;=9,Munka2!$D$2,IF(DATEDIF(E36,Munka2!$F$1,"Y")&lt;=11,Munka2!$D$3,IF(DATEDIF(E36,Munka2!$F$1,"Y")&lt;=13,Munka2!$D$4,"unqualified")))))</f>
        <v/>
      </c>
      <c r="H36" s="21"/>
      <c r="I36" s="21"/>
      <c r="J36" s="21"/>
      <c r="K36" s="21"/>
      <c r="L36" s="31">
        <f>P36*Munka2!$O$2</f>
        <v>0</v>
      </c>
      <c r="P36">
        <f t="shared" si="0"/>
        <v>0</v>
      </c>
    </row>
    <row r="37" spans="1:16" x14ac:dyDescent="0.25">
      <c r="A37" s="20">
        <v>32</v>
      </c>
      <c r="B37" s="21"/>
      <c r="C37" s="21"/>
      <c r="D37" s="21"/>
      <c r="E37" s="22"/>
      <c r="F37" s="21"/>
      <c r="G37" s="27" t="str">
        <f>IF(E37="","",IF(DATEDIF(E37,Munka2!$F$1,"Y")&lt;=7,Munka2!$D$1,IF(DATEDIF(E37,Munka2!$F$1,"Y")&lt;=9,Munka2!$D$2,IF(DATEDIF(E37,Munka2!$F$1,"Y")&lt;=11,Munka2!$D$3,IF(DATEDIF(E37,Munka2!$F$1,"Y")&lt;=13,Munka2!$D$4,"unqualified")))))</f>
        <v/>
      </c>
      <c r="H37" s="21"/>
      <c r="I37" s="21"/>
      <c r="J37" s="21"/>
      <c r="K37" s="21"/>
      <c r="L37" s="31">
        <f>P37*Munka2!$O$2</f>
        <v>0</v>
      </c>
      <c r="P37">
        <f t="shared" si="0"/>
        <v>0</v>
      </c>
    </row>
    <row r="38" spans="1:16" x14ac:dyDescent="0.25">
      <c r="A38" s="20">
        <v>33</v>
      </c>
      <c r="B38" s="21"/>
      <c r="C38" s="21"/>
      <c r="D38" s="21"/>
      <c r="E38" s="22"/>
      <c r="F38" s="21"/>
      <c r="G38" s="27" t="str">
        <f>IF(E38="","",IF(DATEDIF(E38,Munka2!$F$1,"Y")&lt;=7,Munka2!$D$1,IF(DATEDIF(E38,Munka2!$F$1,"Y")&lt;=9,Munka2!$D$2,IF(DATEDIF(E38,Munka2!$F$1,"Y")&lt;=11,Munka2!$D$3,IF(DATEDIF(E38,Munka2!$F$1,"Y")&lt;=13,Munka2!$D$4,"unqualified")))))</f>
        <v/>
      </c>
      <c r="H38" s="21"/>
      <c r="I38" s="21"/>
      <c r="J38" s="21"/>
      <c r="K38" s="21"/>
      <c r="L38" s="31">
        <f>P38*Munka2!$O$2</f>
        <v>0</v>
      </c>
      <c r="P38">
        <f t="shared" si="0"/>
        <v>0</v>
      </c>
    </row>
    <row r="39" spans="1:16" x14ac:dyDescent="0.25">
      <c r="A39" s="20">
        <v>34</v>
      </c>
      <c r="B39" s="21"/>
      <c r="C39" s="21"/>
      <c r="D39" s="21"/>
      <c r="E39" s="22"/>
      <c r="F39" s="21"/>
      <c r="G39" s="27" t="str">
        <f>IF(E39="","",IF(DATEDIF(E39,Munka2!$F$1,"Y")&lt;=7,Munka2!$D$1,IF(DATEDIF(E39,Munka2!$F$1,"Y")&lt;=9,Munka2!$D$2,IF(DATEDIF(E39,Munka2!$F$1,"Y")&lt;=11,Munka2!$D$3,IF(DATEDIF(E39,Munka2!$F$1,"Y")&lt;=13,Munka2!$D$4,"unqualified")))))</f>
        <v/>
      </c>
      <c r="H39" s="21"/>
      <c r="I39" s="21"/>
      <c r="J39" s="21"/>
      <c r="K39" s="21"/>
      <c r="L39" s="31">
        <f>P39*Munka2!$O$2</f>
        <v>0</v>
      </c>
      <c r="P39">
        <f t="shared" si="0"/>
        <v>0</v>
      </c>
    </row>
    <row r="40" spans="1:16" x14ac:dyDescent="0.25">
      <c r="A40" s="20">
        <v>35</v>
      </c>
      <c r="B40" s="21"/>
      <c r="C40" s="21"/>
      <c r="D40" s="21"/>
      <c r="E40" s="22"/>
      <c r="F40" s="21"/>
      <c r="G40" s="27" t="str">
        <f>IF(E40="","",IF(DATEDIF(E40,Munka2!$F$1,"Y")&lt;=7,Munka2!$D$1,IF(DATEDIF(E40,Munka2!$F$1,"Y")&lt;=9,Munka2!$D$2,IF(DATEDIF(E40,Munka2!$F$1,"Y")&lt;=11,Munka2!$D$3,IF(DATEDIF(E40,Munka2!$F$1,"Y")&lt;=13,Munka2!$D$4,"unqualified")))))</f>
        <v/>
      </c>
      <c r="H40" s="21"/>
      <c r="I40" s="21"/>
      <c r="J40" s="21"/>
      <c r="K40" s="21"/>
      <c r="L40" s="31">
        <f>P40*Munka2!$O$2</f>
        <v>0</v>
      </c>
      <c r="P40">
        <f t="shared" si="0"/>
        <v>0</v>
      </c>
    </row>
    <row r="41" spans="1:16" x14ac:dyDescent="0.25">
      <c r="A41" s="20">
        <v>36</v>
      </c>
      <c r="B41" s="21"/>
      <c r="C41" s="21"/>
      <c r="D41" s="21"/>
      <c r="E41" s="22"/>
      <c r="F41" s="21"/>
      <c r="G41" s="27" t="str">
        <f>IF(E41="","",IF(DATEDIF(E41,Munka2!$F$1,"Y")&lt;=7,Munka2!$D$1,IF(DATEDIF(E41,Munka2!$F$1,"Y")&lt;=9,Munka2!$D$2,IF(DATEDIF(E41,Munka2!$F$1,"Y")&lt;=11,Munka2!$D$3,IF(DATEDIF(E41,Munka2!$F$1,"Y")&lt;=13,Munka2!$D$4,"unqualified")))))</f>
        <v/>
      </c>
      <c r="H41" s="21"/>
      <c r="I41" s="21"/>
      <c r="J41" s="21"/>
      <c r="K41" s="21"/>
      <c r="L41" s="31">
        <f>P41*Munka2!$O$2</f>
        <v>0</v>
      </c>
      <c r="P41">
        <f t="shared" si="0"/>
        <v>0</v>
      </c>
    </row>
    <row r="42" spans="1:16" x14ac:dyDescent="0.25">
      <c r="A42" s="20">
        <v>37</v>
      </c>
      <c r="B42" s="21"/>
      <c r="C42" s="21"/>
      <c r="D42" s="21"/>
      <c r="E42" s="22"/>
      <c r="F42" s="21"/>
      <c r="G42" s="27" t="str">
        <f>IF(E42="","",IF(DATEDIF(E42,Munka2!$F$1,"Y")&lt;=7,Munka2!$D$1,IF(DATEDIF(E42,Munka2!$F$1,"Y")&lt;=9,Munka2!$D$2,IF(DATEDIF(E42,Munka2!$F$1,"Y")&lt;=11,Munka2!$D$3,IF(DATEDIF(E42,Munka2!$F$1,"Y")&lt;=13,Munka2!$D$4,"unqualified")))))</f>
        <v/>
      </c>
      <c r="H42" s="21"/>
      <c r="I42" s="21"/>
      <c r="J42" s="21"/>
      <c r="K42" s="21"/>
      <c r="L42" s="31">
        <f>P42*Munka2!$O$2</f>
        <v>0</v>
      </c>
      <c r="P42">
        <f t="shared" si="0"/>
        <v>0</v>
      </c>
    </row>
    <row r="43" spans="1:16" x14ac:dyDescent="0.25">
      <c r="A43" s="20">
        <v>38</v>
      </c>
      <c r="B43" s="21"/>
      <c r="C43" s="21"/>
      <c r="D43" s="21"/>
      <c r="E43" s="22"/>
      <c r="F43" s="21"/>
      <c r="G43" s="27" t="str">
        <f>IF(E43="","",IF(DATEDIF(E43,Munka2!$F$1,"Y")&lt;=7,Munka2!$D$1,IF(DATEDIF(E43,Munka2!$F$1,"Y")&lt;=9,Munka2!$D$2,IF(DATEDIF(E43,Munka2!$F$1,"Y")&lt;=11,Munka2!$D$3,IF(DATEDIF(E43,Munka2!$F$1,"Y")&lt;=13,Munka2!$D$4,"unqualified")))))</f>
        <v/>
      </c>
      <c r="H43" s="21"/>
      <c r="I43" s="21"/>
      <c r="J43" s="21"/>
      <c r="K43" s="21"/>
      <c r="L43" s="31">
        <f>P43*Munka2!$O$2</f>
        <v>0</v>
      </c>
      <c r="P43">
        <f t="shared" si="0"/>
        <v>0</v>
      </c>
    </row>
    <row r="44" spans="1:16" x14ac:dyDescent="0.25">
      <c r="A44" s="20">
        <v>39</v>
      </c>
      <c r="B44" s="21"/>
      <c r="C44" s="21"/>
      <c r="D44" s="21"/>
      <c r="E44" s="22"/>
      <c r="F44" s="21"/>
      <c r="G44" s="27" t="str">
        <f>IF(E44="","",IF(DATEDIF(E44,Munka2!$F$1,"Y")&lt;=7,Munka2!$D$1,IF(DATEDIF(E44,Munka2!$F$1,"Y")&lt;=9,Munka2!$D$2,IF(DATEDIF(E44,Munka2!$F$1,"Y")&lt;=11,Munka2!$D$3,IF(DATEDIF(E44,Munka2!$F$1,"Y")&lt;=13,Munka2!$D$4,"unqualified")))))</f>
        <v/>
      </c>
      <c r="H44" s="21"/>
      <c r="I44" s="21"/>
      <c r="J44" s="21"/>
      <c r="K44" s="21"/>
      <c r="L44" s="31">
        <f>P44*Munka2!$O$2</f>
        <v>0</v>
      </c>
      <c r="P44">
        <f t="shared" si="0"/>
        <v>0</v>
      </c>
    </row>
    <row r="45" spans="1:16" x14ac:dyDescent="0.25">
      <c r="A45" s="20">
        <v>40</v>
      </c>
      <c r="B45" s="21"/>
      <c r="C45" s="21"/>
      <c r="D45" s="21"/>
      <c r="E45" s="22"/>
      <c r="F45" s="21"/>
      <c r="G45" s="27" t="str">
        <f>IF(E45="","",IF(DATEDIF(E45,Munka2!$F$1,"Y")&lt;=7,Munka2!$D$1,IF(DATEDIF(E45,Munka2!$F$1,"Y")&lt;=9,Munka2!$D$2,IF(DATEDIF(E45,Munka2!$F$1,"Y")&lt;=11,Munka2!$D$3,IF(DATEDIF(E45,Munka2!$F$1,"Y")&lt;=13,Munka2!$D$4,"unqualified")))))</f>
        <v/>
      </c>
      <c r="H45" s="21"/>
      <c r="I45" s="21"/>
      <c r="J45" s="21"/>
      <c r="K45" s="21"/>
      <c r="L45" s="31">
        <f>P45*Munka2!$O$2</f>
        <v>0</v>
      </c>
      <c r="P45">
        <f t="shared" si="0"/>
        <v>0</v>
      </c>
    </row>
    <row r="46" spans="1:16" x14ac:dyDescent="0.25">
      <c r="A46" s="20">
        <v>41</v>
      </c>
      <c r="B46" s="21"/>
      <c r="C46" s="21"/>
      <c r="D46" s="21"/>
      <c r="E46" s="22"/>
      <c r="F46" s="21"/>
      <c r="G46" s="27" t="str">
        <f>IF(E46="","",IF(DATEDIF(E46,Munka2!$F$1,"Y")&lt;=7,Munka2!$D$1,IF(DATEDIF(E46,Munka2!$F$1,"Y")&lt;=9,Munka2!$D$2,IF(DATEDIF(E46,Munka2!$F$1,"Y")&lt;=11,Munka2!$D$3,IF(DATEDIF(E46,Munka2!$F$1,"Y")&lt;=13,Munka2!$D$4,"unqualified")))))</f>
        <v/>
      </c>
      <c r="H46" s="21"/>
      <c r="I46" s="21"/>
      <c r="J46" s="21"/>
      <c r="K46" s="21"/>
      <c r="L46" s="31">
        <f>P46*Munka2!$O$2</f>
        <v>0</v>
      </c>
      <c r="P46">
        <f t="shared" si="0"/>
        <v>0</v>
      </c>
    </row>
    <row r="47" spans="1:16" x14ac:dyDescent="0.25">
      <c r="A47" s="20">
        <v>42</v>
      </c>
      <c r="B47" s="21"/>
      <c r="C47" s="21"/>
      <c r="D47" s="21"/>
      <c r="E47" s="22"/>
      <c r="F47" s="21"/>
      <c r="G47" s="27" t="str">
        <f>IF(E47="","",IF(DATEDIF(E47,Munka2!$F$1,"Y")&lt;=7,Munka2!$D$1,IF(DATEDIF(E47,Munka2!$F$1,"Y")&lt;=9,Munka2!$D$2,IF(DATEDIF(E47,Munka2!$F$1,"Y")&lt;=11,Munka2!$D$3,IF(DATEDIF(E47,Munka2!$F$1,"Y")&lt;=13,Munka2!$D$4,"unqualified")))))</f>
        <v/>
      </c>
      <c r="H47" s="21"/>
      <c r="I47" s="21"/>
      <c r="J47" s="21"/>
      <c r="K47" s="21"/>
      <c r="L47" s="31">
        <f>P47*Munka2!$O$2</f>
        <v>0</v>
      </c>
      <c r="P47">
        <f t="shared" si="0"/>
        <v>0</v>
      </c>
    </row>
    <row r="48" spans="1:16" x14ac:dyDescent="0.25">
      <c r="A48" s="20">
        <v>43</v>
      </c>
      <c r="B48" s="21"/>
      <c r="C48" s="21"/>
      <c r="D48" s="21"/>
      <c r="E48" s="22"/>
      <c r="F48" s="21"/>
      <c r="G48" s="27" t="str">
        <f>IF(E48="","",IF(DATEDIF(E48,Munka2!$F$1,"Y")&lt;=7,Munka2!$D$1,IF(DATEDIF(E48,Munka2!$F$1,"Y")&lt;=9,Munka2!$D$2,IF(DATEDIF(E48,Munka2!$F$1,"Y")&lt;=11,Munka2!$D$3,IF(DATEDIF(E48,Munka2!$F$1,"Y")&lt;=13,Munka2!$D$4,"unqualified")))))</f>
        <v/>
      </c>
      <c r="H48" s="21"/>
      <c r="I48" s="21"/>
      <c r="J48" s="21"/>
      <c r="K48" s="21"/>
      <c r="L48" s="31">
        <f>P48*Munka2!$O$2</f>
        <v>0</v>
      </c>
      <c r="P48">
        <f t="shared" si="0"/>
        <v>0</v>
      </c>
    </row>
    <row r="49" spans="1:16" x14ac:dyDescent="0.25">
      <c r="A49" s="20">
        <v>44</v>
      </c>
      <c r="B49" s="21"/>
      <c r="C49" s="21"/>
      <c r="D49" s="21"/>
      <c r="E49" s="22"/>
      <c r="F49" s="21"/>
      <c r="G49" s="27" t="str">
        <f>IF(E49="","",IF(DATEDIF(E49,Munka2!$F$1,"Y")&lt;=7,Munka2!$D$1,IF(DATEDIF(E49,Munka2!$F$1,"Y")&lt;=9,Munka2!$D$2,IF(DATEDIF(E49,Munka2!$F$1,"Y")&lt;=11,Munka2!$D$3,IF(DATEDIF(E49,Munka2!$F$1,"Y")&lt;=13,Munka2!$D$4,"unqualified")))))</f>
        <v/>
      </c>
      <c r="H49" s="21"/>
      <c r="I49" s="21"/>
      <c r="J49" s="21"/>
      <c r="K49" s="21"/>
      <c r="L49" s="31">
        <f>P49*Munka2!$O$2</f>
        <v>0</v>
      </c>
      <c r="P49">
        <f t="shared" si="0"/>
        <v>0</v>
      </c>
    </row>
    <row r="50" spans="1:16" x14ac:dyDescent="0.25">
      <c r="A50" s="20">
        <v>45</v>
      </c>
      <c r="B50" s="21"/>
      <c r="C50" s="21"/>
      <c r="D50" s="21"/>
      <c r="E50" s="22"/>
      <c r="F50" s="21"/>
      <c r="G50" s="27" t="str">
        <f>IF(E50="","",IF(DATEDIF(E50,Munka2!$F$1,"Y")&lt;=7,Munka2!$D$1,IF(DATEDIF(E50,Munka2!$F$1,"Y")&lt;=9,Munka2!$D$2,IF(DATEDIF(E50,Munka2!$F$1,"Y")&lt;=11,Munka2!$D$3,IF(DATEDIF(E50,Munka2!$F$1,"Y")&lt;=13,Munka2!$D$4,"unqualified")))))</f>
        <v/>
      </c>
      <c r="H50" s="21"/>
      <c r="I50" s="21"/>
      <c r="J50" s="21"/>
      <c r="K50" s="21"/>
      <c r="L50" s="31">
        <f>P50*Munka2!$O$2</f>
        <v>0</v>
      </c>
      <c r="P50">
        <f t="shared" si="0"/>
        <v>0</v>
      </c>
    </row>
    <row r="51" spans="1:16" x14ac:dyDescent="0.25">
      <c r="A51" s="20">
        <v>46</v>
      </c>
      <c r="B51" s="21"/>
      <c r="C51" s="21"/>
      <c r="D51" s="21"/>
      <c r="E51" s="22"/>
      <c r="F51" s="21"/>
      <c r="G51" s="27" t="str">
        <f>IF(E51="","",IF(DATEDIF(E51,Munka2!$F$1,"Y")&lt;=7,Munka2!$D$1,IF(DATEDIF(E51,Munka2!$F$1,"Y")&lt;=9,Munka2!$D$2,IF(DATEDIF(E51,Munka2!$F$1,"Y")&lt;=11,Munka2!$D$3,IF(DATEDIF(E51,Munka2!$F$1,"Y")&lt;=13,Munka2!$D$4,"unqualified")))))</f>
        <v/>
      </c>
      <c r="H51" s="21"/>
      <c r="I51" s="21"/>
      <c r="J51" s="21"/>
      <c r="K51" s="21"/>
      <c r="L51" s="31">
        <f>P51*Munka2!$O$2</f>
        <v>0</v>
      </c>
      <c r="P51">
        <f t="shared" si="0"/>
        <v>0</v>
      </c>
    </row>
    <row r="52" spans="1:16" x14ac:dyDescent="0.25">
      <c r="A52" s="20">
        <v>47</v>
      </c>
      <c r="B52" s="21"/>
      <c r="C52" s="21"/>
      <c r="D52" s="21"/>
      <c r="E52" s="22"/>
      <c r="F52" s="21"/>
      <c r="G52" s="27" t="str">
        <f>IF(E52="","",IF(DATEDIF(E52,Munka2!$F$1,"Y")&lt;=7,Munka2!$D$1,IF(DATEDIF(E52,Munka2!$F$1,"Y")&lt;=9,Munka2!$D$2,IF(DATEDIF(E52,Munka2!$F$1,"Y")&lt;=11,Munka2!$D$3,IF(DATEDIF(E52,Munka2!$F$1,"Y")&lt;=13,Munka2!$D$4,"unqualified")))))</f>
        <v/>
      </c>
      <c r="H52" s="21"/>
      <c r="I52" s="21"/>
      <c r="J52" s="21"/>
      <c r="K52" s="21"/>
      <c r="L52" s="31">
        <f>P52*Munka2!$O$2</f>
        <v>0</v>
      </c>
      <c r="P52">
        <f t="shared" si="0"/>
        <v>0</v>
      </c>
    </row>
    <row r="53" spans="1:16" x14ac:dyDescent="0.25">
      <c r="A53" s="20">
        <v>48</v>
      </c>
      <c r="B53" s="21"/>
      <c r="C53" s="21"/>
      <c r="D53" s="21"/>
      <c r="E53" s="22"/>
      <c r="F53" s="21"/>
      <c r="G53" s="27" t="str">
        <f>IF(E53="","",IF(DATEDIF(E53,Munka2!$F$1,"Y")&lt;=7,Munka2!$D$1,IF(DATEDIF(E53,Munka2!$F$1,"Y")&lt;=9,Munka2!$D$2,IF(DATEDIF(E53,Munka2!$F$1,"Y")&lt;=11,Munka2!$D$3,IF(DATEDIF(E53,Munka2!$F$1,"Y")&lt;=13,Munka2!$D$4,"unqualified")))))</f>
        <v/>
      </c>
      <c r="H53" s="21"/>
      <c r="I53" s="21"/>
      <c r="J53" s="21"/>
      <c r="K53" s="21"/>
      <c r="L53" s="31">
        <f>P53*Munka2!$O$2</f>
        <v>0</v>
      </c>
      <c r="P53">
        <f t="shared" si="0"/>
        <v>0</v>
      </c>
    </row>
    <row r="54" spans="1:16" x14ac:dyDescent="0.25">
      <c r="A54" s="20">
        <v>49</v>
      </c>
      <c r="B54" s="21"/>
      <c r="C54" s="21"/>
      <c r="D54" s="21"/>
      <c r="E54" s="22"/>
      <c r="F54" s="21"/>
      <c r="G54" s="27" t="str">
        <f>IF(E54="","",IF(DATEDIF(E54,Munka2!$F$1,"Y")&lt;=7,Munka2!$D$1,IF(DATEDIF(E54,Munka2!$F$1,"Y")&lt;=9,Munka2!$D$2,IF(DATEDIF(E54,Munka2!$F$1,"Y")&lt;=11,Munka2!$D$3,IF(DATEDIF(E54,Munka2!$F$1,"Y")&lt;=13,Munka2!$D$4,"unqualified")))))</f>
        <v/>
      </c>
      <c r="H54" s="21"/>
      <c r="I54" s="21"/>
      <c r="J54" s="21"/>
      <c r="K54" s="21"/>
      <c r="L54" s="31">
        <f>P54*Munka2!$O$2</f>
        <v>0</v>
      </c>
      <c r="P54">
        <f t="shared" si="0"/>
        <v>0</v>
      </c>
    </row>
    <row r="55" spans="1:16" ht="15.75" thickBot="1" x14ac:dyDescent="0.3">
      <c r="A55" s="23">
        <v>50</v>
      </c>
      <c r="B55" s="24"/>
      <c r="C55" s="24"/>
      <c r="D55" s="24"/>
      <c r="E55" s="25"/>
      <c r="F55" s="24"/>
      <c r="G55" s="28" t="str">
        <f>IF(E55="","",IF(DATEDIF(E55,Munka2!$F$1,"Y")&lt;=7,Munka2!$D$1,IF(DATEDIF(E55,Munka2!$F$1,"Y")&lt;=9,Munka2!$D$2,IF(DATEDIF(E55,Munka2!$F$1,"Y")&lt;=11,Munka2!$D$3,IF(DATEDIF(E55,Munka2!$F$1,"Y")&lt;=13,Munka2!$D$4,"unqualified")))))</f>
        <v/>
      </c>
      <c r="H55" s="24"/>
      <c r="I55" s="24"/>
      <c r="J55" s="24"/>
      <c r="K55" s="24"/>
      <c r="L55" s="32">
        <f>P55*Munka2!$O$2</f>
        <v>0</v>
      </c>
      <c r="P55">
        <f t="shared" si="0"/>
        <v>0</v>
      </c>
    </row>
    <row r="56" spans="1:16" x14ac:dyDescent="0.25">
      <c r="A56" s="36"/>
      <c r="E56" s="37"/>
      <c r="G56"/>
      <c r="J56" s="65" t="s">
        <v>58</v>
      </c>
      <c r="K56" s="65"/>
      <c r="L56" s="38">
        <f>SUM(L6:L55)</f>
        <v>0</v>
      </c>
      <c r="P56"/>
    </row>
    <row r="57" spans="1:16" ht="15.75" thickBot="1" x14ac:dyDescent="0.3"/>
    <row r="58" spans="1:16" x14ac:dyDescent="0.25">
      <c r="A58" s="39" t="s">
        <v>39</v>
      </c>
      <c r="B58" s="39"/>
      <c r="C58" s="39"/>
      <c r="D58" s="39"/>
      <c r="E58" s="39"/>
      <c r="F58" s="39"/>
      <c r="G58" s="39"/>
      <c r="H58" s="39"/>
      <c r="I58" s="39"/>
      <c r="J58" s="39"/>
      <c r="K58" s="39"/>
      <c r="L58" s="39"/>
    </row>
  </sheetData>
  <sheetProtection algorithmName="SHA-512" hashValue="grFkic4R1lmNU8EeRwzMH0E3x7Oz8BouSI3CjI3DHFmfwISD5hnLcO3+DMNSbVWsJRosRwww+q4j16+1gWWyfQ==" saltValue="ynvtex71YTdiNmCV24GayQ==" spinCount="100000" sheet="1" objects="1" scenarios="1"/>
  <mergeCells count="13">
    <mergeCell ref="A1:B1"/>
    <mergeCell ref="C1:H1"/>
    <mergeCell ref="I1:L1"/>
    <mergeCell ref="A58:L58"/>
    <mergeCell ref="A2:L3"/>
    <mergeCell ref="A4:A5"/>
    <mergeCell ref="B4:B5"/>
    <mergeCell ref="C4:C5"/>
    <mergeCell ref="D4:D5"/>
    <mergeCell ref="E4:E5"/>
    <mergeCell ref="G4:G5"/>
    <mergeCell ref="H4:K4"/>
    <mergeCell ref="J56:K56"/>
  </mergeCells>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prompt="Please choose the right rank." xr:uid="{D7381028-3626-413A-856D-A1EE69DCF687}">
          <x14:formula1>
            <xm:f>Munka2!$C$1:$C$15</xm:f>
          </x14:formula1>
          <xm:sqref>D6:D56</xm:sqref>
        </x14:dataValidation>
        <x14:dataValidation type="list" allowBlank="1" showInputMessage="1" showErrorMessage="1" prompt="Please choose the right gender." xr:uid="{224BA0BE-D229-4186-92C6-D77D36CB015F}">
          <x14:formula1>
            <xm:f>Munka2!$A$1:$A$2</xm:f>
          </x14:formula1>
          <xm:sqref>F6:F56</xm:sqref>
        </x14:dataValidation>
        <x14:dataValidation type="list" allowBlank="1" showInputMessage="1" showErrorMessage="1" xr:uid="{0F92685D-5F2E-40C4-9775-AC594229E06F}">
          <x14:formula1>
            <xm:f>Munka2!$B$1:$B$2</xm:f>
          </x14:formula1>
          <xm:sqref>H6:I56</xm:sqref>
        </x14:dataValidation>
        <x14:dataValidation type="list" allowBlank="1" showInputMessage="1" showErrorMessage="1" prompt="ONLY for Age Categories:_x000a_- Children 6-7y_x000a_- Children 8-9y" xr:uid="{9A06EFB3-E985-4D65-B954-A3AFAF81AB8D}">
          <x14:formula1>
            <xm:f>Munka2!$B$1:$B$2</xm:f>
          </x14:formula1>
          <xm:sqref>J6:J55</xm:sqref>
        </x14:dataValidation>
        <x14:dataValidation type="list" allowBlank="1" showInputMessage="1" showErrorMessage="1" prompt="ONLY for Age Categories:_x000a_- Children 10-11y_x000a_- Children 12-13y" xr:uid="{BB3DEF12-78CA-48B1-B0CF-8A464A07E695}">
          <x14:formula1>
            <xm:f>Munka2!$B$1:$B$2</xm:f>
          </x14:formula1>
          <xm:sqref>K6:K55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Q46"/>
  <sheetViews>
    <sheetView workbookViewId="0">
      <selection activeCell="H18" sqref="H18:H21"/>
    </sheetView>
  </sheetViews>
  <sheetFormatPr defaultRowHeight="15" x14ac:dyDescent="0.25"/>
  <cols>
    <col min="1" max="1" width="9.140625" style="3"/>
    <col min="2" max="2" width="21.140625" style="3" customWidth="1"/>
    <col min="3" max="3" width="15" style="3" customWidth="1"/>
    <col min="4" max="5" width="17.7109375" style="3" customWidth="1"/>
    <col min="6" max="6" width="8.7109375" style="3" bestFit="1" customWidth="1"/>
    <col min="7" max="7" width="9.140625" style="3"/>
    <col min="8" max="8" width="13.42578125" style="3" bestFit="1" customWidth="1"/>
    <col min="9" max="16" width="9.140625" style="3"/>
    <col min="17" max="17" width="9.140625" style="3" hidden="1" customWidth="1"/>
    <col min="18" max="16384" width="9.140625" style="3"/>
  </cols>
  <sheetData>
    <row r="1" spans="1:17" s="7" customFormat="1" ht="28.5" customHeight="1" thickBot="1" x14ac:dyDescent="0.3">
      <c r="A1" s="58" t="s">
        <v>0</v>
      </c>
      <c r="B1" s="59"/>
      <c r="C1" s="62" t="s">
        <v>61</v>
      </c>
      <c r="D1" s="63"/>
      <c r="E1" s="63"/>
      <c r="F1" s="63"/>
      <c r="G1" s="63"/>
      <c r="H1" s="63"/>
      <c r="I1" s="64"/>
      <c r="J1" s="40" t="s">
        <v>62</v>
      </c>
      <c r="K1" s="40"/>
      <c r="L1" s="40"/>
      <c r="M1" s="40"/>
      <c r="N1" s="40"/>
      <c r="O1" s="41"/>
    </row>
    <row r="2" spans="1:17" s="7" customFormat="1" ht="14.45" customHeight="1" x14ac:dyDescent="0.25">
      <c r="A2" s="78" t="s">
        <v>64</v>
      </c>
      <c r="B2" s="79"/>
      <c r="C2" s="79"/>
      <c r="D2" s="79"/>
      <c r="E2" s="79"/>
      <c r="F2" s="79"/>
      <c r="G2" s="79"/>
      <c r="H2" s="79"/>
      <c r="I2" s="79"/>
      <c r="J2" s="79"/>
      <c r="K2" s="79"/>
      <c r="L2" s="79"/>
      <c r="M2" s="79"/>
      <c r="N2" s="79"/>
      <c r="O2" s="79"/>
    </row>
    <row r="3" spans="1:17" s="12" customFormat="1" ht="15" customHeight="1" thickBot="1" x14ac:dyDescent="0.3">
      <c r="A3" s="80"/>
      <c r="B3" s="80"/>
      <c r="C3" s="80"/>
      <c r="D3" s="80"/>
      <c r="E3" s="80"/>
      <c r="F3" s="80"/>
      <c r="G3" s="80"/>
      <c r="H3" s="80"/>
      <c r="I3" s="80"/>
      <c r="J3" s="80"/>
      <c r="K3" s="80"/>
      <c r="L3" s="80"/>
      <c r="M3" s="80"/>
      <c r="N3" s="80"/>
      <c r="O3" s="80"/>
    </row>
    <row r="4" spans="1:17" x14ac:dyDescent="0.25">
      <c r="A4" s="92" t="s">
        <v>3</v>
      </c>
      <c r="B4" s="52" t="s">
        <v>25</v>
      </c>
      <c r="C4" s="52" t="s">
        <v>26</v>
      </c>
      <c r="D4" s="52"/>
      <c r="E4" s="48" t="s">
        <v>31</v>
      </c>
      <c r="F4" s="48" t="s">
        <v>56</v>
      </c>
      <c r="G4" s="1" t="s">
        <v>5</v>
      </c>
      <c r="H4" s="46" t="s">
        <v>60</v>
      </c>
      <c r="I4" s="52" t="s">
        <v>30</v>
      </c>
      <c r="J4" s="52"/>
      <c r="K4" s="52" t="s">
        <v>30</v>
      </c>
      <c r="L4" s="52"/>
      <c r="M4" s="2" t="s">
        <v>6</v>
      </c>
    </row>
    <row r="5" spans="1:17" ht="15.75" thickBot="1" x14ac:dyDescent="0.3">
      <c r="A5" s="93"/>
      <c r="B5" s="53"/>
      <c r="C5" s="53"/>
      <c r="D5" s="53"/>
      <c r="E5" s="49"/>
      <c r="F5" s="49"/>
      <c r="G5" s="4" t="s">
        <v>7</v>
      </c>
      <c r="H5" s="47"/>
      <c r="I5" s="53" t="s">
        <v>8</v>
      </c>
      <c r="J5" s="53"/>
      <c r="K5" s="53" t="s">
        <v>33</v>
      </c>
      <c r="L5" s="53"/>
      <c r="M5" s="33"/>
    </row>
    <row r="6" spans="1:17" ht="15.75" thickBot="1" x14ac:dyDescent="0.3">
      <c r="A6" s="94" t="s">
        <v>11</v>
      </c>
      <c r="B6" s="89"/>
      <c r="C6" s="89"/>
      <c r="D6" s="89"/>
      <c r="E6" s="6"/>
      <c r="F6" s="34" t="str">
        <f>IF(E6="","",DATEDIF(E6,Munka2!$F$1,"Y"))</f>
        <v/>
      </c>
      <c r="G6" s="89"/>
      <c r="H6" s="86" t="str">
        <f>IF(AND(F6="",F7="",F8="",F9=""),"",IF(LARGE(F6:F9,1)&lt;=7,Munka2!$D$1,IF(AND(SMALL(F6:F9,1)&gt;=6,LARGE(F6:F9,1)&lt;=9),Munka2!$D$2,IF(AND(SMALL(F6:F9,1)&gt;=8,LARGE(F6:F9,1)&lt;=11),Munka2!$D$3,IF(AND(SMALL(F6:F9,1)&gt;=10,LARGE(F6:F9,1)&lt;=13),Munka2!$D$4,"")))))</f>
        <v/>
      </c>
      <c r="I6" s="89"/>
      <c r="J6" s="89"/>
      <c r="K6" s="89"/>
      <c r="L6" s="89"/>
      <c r="M6" s="97">
        <f>Q6*Munka2!$O$3</f>
        <v>0</v>
      </c>
      <c r="Q6">
        <f>COUNTIFS(I6:L9,"=yes")</f>
        <v>0</v>
      </c>
    </row>
    <row r="7" spans="1:17" ht="15.75" thickBot="1" x14ac:dyDescent="0.3">
      <c r="A7" s="95"/>
      <c r="B7" s="90"/>
      <c r="C7" s="90"/>
      <c r="D7" s="90"/>
      <c r="E7" s="6"/>
      <c r="F7" s="34" t="str">
        <f>IF(E7="","",DATEDIF(E7,Munka2!$F$1,"Y"))</f>
        <v/>
      </c>
      <c r="G7" s="90"/>
      <c r="H7" s="87"/>
      <c r="I7" s="90"/>
      <c r="J7" s="90"/>
      <c r="K7" s="90"/>
      <c r="L7" s="90"/>
      <c r="M7" s="98"/>
    </row>
    <row r="8" spans="1:17" ht="15.75" thickBot="1" x14ac:dyDescent="0.3">
      <c r="A8" s="95"/>
      <c r="B8" s="90"/>
      <c r="C8" s="90"/>
      <c r="D8" s="90"/>
      <c r="E8" s="6"/>
      <c r="F8" s="34" t="str">
        <f>IF(E8="","",DATEDIF(E8,Munka2!$F$1,"Y"))</f>
        <v/>
      </c>
      <c r="G8" s="90"/>
      <c r="H8" s="87"/>
      <c r="I8" s="90"/>
      <c r="J8" s="90"/>
      <c r="K8" s="90"/>
      <c r="L8" s="90"/>
      <c r="M8" s="98"/>
    </row>
    <row r="9" spans="1:17" ht="15.75" thickBot="1" x14ac:dyDescent="0.3">
      <c r="A9" s="96"/>
      <c r="B9" s="91"/>
      <c r="C9" s="91"/>
      <c r="D9" s="91"/>
      <c r="E9" s="6"/>
      <c r="F9" s="34" t="str">
        <f>IF(E9="","",DATEDIF(E9,Munka2!$F$1,"Y"))</f>
        <v/>
      </c>
      <c r="G9" s="91"/>
      <c r="H9" s="88"/>
      <c r="I9" s="91"/>
      <c r="J9" s="91"/>
      <c r="K9" s="91"/>
      <c r="L9" s="91"/>
      <c r="M9" s="99"/>
    </row>
    <row r="10" spans="1:17" ht="15.75" thickBot="1" x14ac:dyDescent="0.3">
      <c r="A10" s="94" t="s">
        <v>12</v>
      </c>
      <c r="B10" s="89"/>
      <c r="C10" s="89"/>
      <c r="D10" s="89"/>
      <c r="E10" s="6"/>
      <c r="F10" s="34" t="str">
        <f>IF(E10="","",DATEDIF(E10,Munka2!$F$1,"Y"))</f>
        <v/>
      </c>
      <c r="G10" s="89"/>
      <c r="H10" s="86" t="str">
        <f>IF(AND(F10="",F11="",F12="",F13=""),"",IF(LARGE(F10:F13,1)&lt;=7,Munka2!$D$1,IF(AND(SMALL(F10:F13,1)&gt;=6,LARGE(F10:F13,1)&lt;=9),Munka2!$D$2,IF(AND(SMALL(F10:F13,1)&gt;=8,LARGE(F10:F13,1)&lt;=11),Munka2!$D$3,IF(AND(SMALL(F10:F13,1)&gt;=10,LARGE(F10:F13,1)&lt;=13),Munka2!$D$4,"")))))</f>
        <v/>
      </c>
      <c r="I10" s="89"/>
      <c r="J10" s="89"/>
      <c r="K10" s="89"/>
      <c r="L10" s="89"/>
      <c r="M10" s="97">
        <f>Q10*Munka2!$O$3</f>
        <v>0</v>
      </c>
      <c r="Q10">
        <f>COUNTIFS(I10:L13,"=yes")</f>
        <v>0</v>
      </c>
    </row>
    <row r="11" spans="1:17" ht="15.75" thickBot="1" x14ac:dyDescent="0.3">
      <c r="A11" s="95"/>
      <c r="B11" s="90"/>
      <c r="C11" s="90"/>
      <c r="D11" s="90"/>
      <c r="E11" s="6"/>
      <c r="F11" s="34" t="str">
        <f>IF(E11="","",DATEDIF(E11,Munka2!$F$1,"Y"))</f>
        <v/>
      </c>
      <c r="G11" s="90"/>
      <c r="H11" s="87"/>
      <c r="I11" s="90"/>
      <c r="J11" s="90"/>
      <c r="K11" s="90"/>
      <c r="L11" s="90"/>
      <c r="M11" s="98"/>
    </row>
    <row r="12" spans="1:17" ht="15.75" thickBot="1" x14ac:dyDescent="0.3">
      <c r="A12" s="95"/>
      <c r="B12" s="90"/>
      <c r="C12" s="90"/>
      <c r="D12" s="90"/>
      <c r="E12" s="6"/>
      <c r="F12" s="34" t="str">
        <f>IF(E12="","",DATEDIF(E12,Munka2!$F$1,"Y"))</f>
        <v/>
      </c>
      <c r="G12" s="90"/>
      <c r="H12" s="87"/>
      <c r="I12" s="90"/>
      <c r="J12" s="90"/>
      <c r="K12" s="90"/>
      <c r="L12" s="90"/>
      <c r="M12" s="98"/>
    </row>
    <row r="13" spans="1:17" ht="15.75" thickBot="1" x14ac:dyDescent="0.3">
      <c r="A13" s="96"/>
      <c r="B13" s="91"/>
      <c r="C13" s="91"/>
      <c r="D13" s="91"/>
      <c r="E13" s="6"/>
      <c r="F13" s="34" t="str">
        <f>IF(E13="","",DATEDIF(E13,Munka2!$F$1,"Y"))</f>
        <v/>
      </c>
      <c r="G13" s="91"/>
      <c r="H13" s="88"/>
      <c r="I13" s="91"/>
      <c r="J13" s="91"/>
      <c r="K13" s="91"/>
      <c r="L13" s="91"/>
      <c r="M13" s="99"/>
    </row>
    <row r="14" spans="1:17" ht="15.75" thickBot="1" x14ac:dyDescent="0.3">
      <c r="A14" s="94" t="s">
        <v>13</v>
      </c>
      <c r="B14" s="89"/>
      <c r="C14" s="89"/>
      <c r="D14" s="89"/>
      <c r="E14" s="6"/>
      <c r="F14" s="34" t="str">
        <f>IF(E14="","",DATEDIF(E14,Munka2!$F$1,"Y"))</f>
        <v/>
      </c>
      <c r="G14" s="89"/>
      <c r="H14" s="86" t="str">
        <f>IF(AND(F14="",F15="",F16="",F17=""),"",IF(LARGE(F14:F17,1)&lt;=7,Munka2!$D$1,IF(AND(SMALL(F14:F17,1)&gt;=6,LARGE(F14:F17,1)&lt;=9),Munka2!$D$2,IF(AND(SMALL(F14:F17,1)&gt;=8,LARGE(F14:F17,1)&lt;=11),Munka2!$D$3,IF(AND(SMALL(F14:F17,1)&gt;=10,LARGE(F14:F17,1)&lt;=13),Munka2!$D$4,"")))))</f>
        <v/>
      </c>
      <c r="I14" s="89"/>
      <c r="J14" s="89"/>
      <c r="K14" s="89"/>
      <c r="L14" s="89"/>
      <c r="M14" s="97">
        <f>Q14*Munka2!$O$3</f>
        <v>0</v>
      </c>
      <c r="Q14">
        <f>COUNTIFS(I14:L17,"=yes")</f>
        <v>0</v>
      </c>
    </row>
    <row r="15" spans="1:17" ht="15.75" thickBot="1" x14ac:dyDescent="0.3">
      <c r="A15" s="95"/>
      <c r="B15" s="90"/>
      <c r="C15" s="90"/>
      <c r="D15" s="90"/>
      <c r="E15" s="6"/>
      <c r="F15" s="34" t="str">
        <f>IF(E15="","",DATEDIF(E15,Munka2!$F$1,"Y"))</f>
        <v/>
      </c>
      <c r="G15" s="90"/>
      <c r="H15" s="87"/>
      <c r="I15" s="90"/>
      <c r="J15" s="90"/>
      <c r="K15" s="90"/>
      <c r="L15" s="90"/>
      <c r="M15" s="98"/>
    </row>
    <row r="16" spans="1:17" ht="15.75" thickBot="1" x14ac:dyDescent="0.3">
      <c r="A16" s="95"/>
      <c r="B16" s="90"/>
      <c r="C16" s="90"/>
      <c r="D16" s="90"/>
      <c r="E16" s="6"/>
      <c r="F16" s="34" t="str">
        <f>IF(E16="","",DATEDIF(E16,Munka2!$F$1,"Y"))</f>
        <v/>
      </c>
      <c r="G16" s="90"/>
      <c r="H16" s="87"/>
      <c r="I16" s="90"/>
      <c r="J16" s="90"/>
      <c r="K16" s="90"/>
      <c r="L16" s="90"/>
      <c r="M16" s="98"/>
    </row>
    <row r="17" spans="1:17" ht="15.75" thickBot="1" x14ac:dyDescent="0.3">
      <c r="A17" s="96"/>
      <c r="B17" s="91"/>
      <c r="C17" s="91"/>
      <c r="D17" s="91"/>
      <c r="E17" s="6"/>
      <c r="F17" s="34" t="str">
        <f>IF(E17="","",DATEDIF(E17,Munka2!$F$1,"Y"))</f>
        <v/>
      </c>
      <c r="G17" s="91"/>
      <c r="H17" s="88"/>
      <c r="I17" s="91"/>
      <c r="J17" s="91"/>
      <c r="K17" s="91"/>
      <c r="L17" s="91"/>
      <c r="M17" s="99"/>
    </row>
    <row r="18" spans="1:17" ht="15.75" thickBot="1" x14ac:dyDescent="0.3">
      <c r="A18" s="94" t="s">
        <v>14</v>
      </c>
      <c r="B18" s="89"/>
      <c r="C18" s="89"/>
      <c r="D18" s="89"/>
      <c r="E18" s="6"/>
      <c r="F18" s="34" t="str">
        <f>IF(E18="","",DATEDIF(E18,Munka2!$F$1,"Y"))</f>
        <v/>
      </c>
      <c r="G18" s="89"/>
      <c r="H18" s="86" t="str">
        <f>IF(AND(F18="",F19="",F20="",F21=""),"",IF(LARGE(F18:F21,1)&lt;=7,Munka2!$D$1,IF(AND(SMALL(F18:F21,1)&gt;=6,LARGE(F18:F21,1)&lt;=9),Munka2!$D$2,IF(AND(SMALL(F18:F21,1)&gt;=8,LARGE(F18:F21,1)&lt;=11),Munka2!$D$3,IF(AND(SMALL(F18:F21,1)&gt;=10,LARGE(F18:F21,1)&lt;=13),Munka2!$D$4,"")))))</f>
        <v/>
      </c>
      <c r="I18" s="89"/>
      <c r="J18" s="89"/>
      <c r="K18" s="89"/>
      <c r="L18" s="89"/>
      <c r="M18" s="97">
        <f>Q18*Munka2!$O$3</f>
        <v>0</v>
      </c>
      <c r="Q18">
        <f>COUNTIFS(I18:L21,"=yes")</f>
        <v>0</v>
      </c>
    </row>
    <row r="19" spans="1:17" ht="15.75" thickBot="1" x14ac:dyDescent="0.3">
      <c r="A19" s="95"/>
      <c r="B19" s="90"/>
      <c r="C19" s="90"/>
      <c r="D19" s="90"/>
      <c r="E19" s="6"/>
      <c r="F19" s="34" t="str">
        <f>IF(E19="","",DATEDIF(E19,Munka2!$F$1,"Y"))</f>
        <v/>
      </c>
      <c r="G19" s="90"/>
      <c r="H19" s="87"/>
      <c r="I19" s="90"/>
      <c r="J19" s="90"/>
      <c r="K19" s="90"/>
      <c r="L19" s="90"/>
      <c r="M19" s="98"/>
    </row>
    <row r="20" spans="1:17" ht="15.75" thickBot="1" x14ac:dyDescent="0.3">
      <c r="A20" s="95"/>
      <c r="B20" s="90"/>
      <c r="C20" s="90"/>
      <c r="D20" s="90"/>
      <c r="E20" s="6"/>
      <c r="F20" s="34" t="str">
        <f>IF(E20="","",DATEDIF(E20,Munka2!$F$1,"Y"))</f>
        <v/>
      </c>
      <c r="G20" s="90"/>
      <c r="H20" s="87"/>
      <c r="I20" s="90"/>
      <c r="J20" s="90"/>
      <c r="K20" s="90"/>
      <c r="L20" s="90"/>
      <c r="M20" s="98"/>
    </row>
    <row r="21" spans="1:17" ht="15.75" thickBot="1" x14ac:dyDescent="0.3">
      <c r="A21" s="96"/>
      <c r="B21" s="91"/>
      <c r="C21" s="91"/>
      <c r="D21" s="91"/>
      <c r="E21" s="6"/>
      <c r="F21" s="34" t="str">
        <f>IF(E21="","",DATEDIF(E21,Munka2!$F$1,"Y"))</f>
        <v/>
      </c>
      <c r="G21" s="91"/>
      <c r="H21" s="88"/>
      <c r="I21" s="91"/>
      <c r="J21" s="91"/>
      <c r="K21" s="91"/>
      <c r="L21" s="91"/>
      <c r="M21" s="99"/>
    </row>
    <row r="22" spans="1:17" ht="15.75" thickBot="1" x14ac:dyDescent="0.3">
      <c r="A22" s="94" t="s">
        <v>15</v>
      </c>
      <c r="B22" s="89"/>
      <c r="C22" s="89"/>
      <c r="D22" s="89"/>
      <c r="E22" s="6"/>
      <c r="F22" s="34" t="str">
        <f>IF(E22="","",DATEDIF(E22,Munka2!$F$1,"Y"))</f>
        <v/>
      </c>
      <c r="G22" s="89"/>
      <c r="H22" s="86" t="str">
        <f>IF(AND(F22="",F23="",F24="",F25=""),"",IF(LARGE(F22:F25,1)&lt;=7,Munka2!$D$1,IF(AND(SMALL(F22:F25,1)&gt;=6,LARGE(F22:F25,1)&lt;=9),Munka2!$D$2,IF(AND(SMALL(F22:F25,1)&gt;=8,LARGE(F22:F25,1)&lt;=11),Munka2!$D$3,IF(AND(SMALL(F22:F25,1)&gt;=10,LARGE(F22:F25,1)&lt;=13),Munka2!$D$4,"")))))</f>
        <v/>
      </c>
      <c r="I22" s="89"/>
      <c r="J22" s="89"/>
      <c r="K22" s="89"/>
      <c r="L22" s="89"/>
      <c r="M22" s="97">
        <f>Q22*Munka2!$O$3</f>
        <v>0</v>
      </c>
      <c r="Q22">
        <f>COUNTIFS(I22:L25,"=yes")</f>
        <v>0</v>
      </c>
    </row>
    <row r="23" spans="1:17" ht="15.75" thickBot="1" x14ac:dyDescent="0.3">
      <c r="A23" s="95"/>
      <c r="B23" s="90"/>
      <c r="C23" s="90"/>
      <c r="D23" s="90"/>
      <c r="E23" s="6"/>
      <c r="F23" s="34" t="str">
        <f>IF(E23="","",DATEDIF(E23,Munka2!$F$1,"Y"))</f>
        <v/>
      </c>
      <c r="G23" s="90"/>
      <c r="H23" s="87"/>
      <c r="I23" s="90"/>
      <c r="J23" s="90"/>
      <c r="K23" s="90"/>
      <c r="L23" s="90"/>
      <c r="M23" s="98"/>
    </row>
    <row r="24" spans="1:17" ht="15.75" thickBot="1" x14ac:dyDescent="0.3">
      <c r="A24" s="95"/>
      <c r="B24" s="90"/>
      <c r="C24" s="90"/>
      <c r="D24" s="90"/>
      <c r="E24" s="6"/>
      <c r="F24" s="34" t="str">
        <f>IF(E24="","",DATEDIF(E24,Munka2!$F$1,"Y"))</f>
        <v/>
      </c>
      <c r="G24" s="90"/>
      <c r="H24" s="87"/>
      <c r="I24" s="90"/>
      <c r="J24" s="90"/>
      <c r="K24" s="90"/>
      <c r="L24" s="90"/>
      <c r="M24" s="98"/>
    </row>
    <row r="25" spans="1:17" ht="15.75" thickBot="1" x14ac:dyDescent="0.3">
      <c r="A25" s="96"/>
      <c r="B25" s="91"/>
      <c r="C25" s="91"/>
      <c r="D25" s="91"/>
      <c r="E25" s="6"/>
      <c r="F25" s="34" t="str">
        <f>IF(E25="","",DATEDIF(E25,Munka2!$F$1,"Y"))</f>
        <v/>
      </c>
      <c r="G25" s="91"/>
      <c r="H25" s="88"/>
      <c r="I25" s="91"/>
      <c r="J25" s="91"/>
      <c r="K25" s="91"/>
      <c r="L25" s="91"/>
      <c r="M25" s="99"/>
    </row>
    <row r="26" spans="1:17" ht="15.75" thickBot="1" x14ac:dyDescent="0.3">
      <c r="A26" s="94">
        <v>6</v>
      </c>
      <c r="B26" s="89"/>
      <c r="C26" s="89"/>
      <c r="D26" s="89"/>
      <c r="E26" s="6"/>
      <c r="F26" s="34" t="str">
        <f>IF(E26="","",DATEDIF(E26,Munka2!$F$1,"Y"))</f>
        <v/>
      </c>
      <c r="G26" s="89"/>
      <c r="H26" s="86" t="str">
        <f>IF(AND(F26="",F27="",F28="",F29=""),"",IF(LARGE(F26:F29,1)&lt;=7,Munka2!$D$1,IF(AND(SMALL(F26:F29,1)&gt;=6,LARGE(F26:F29,1)&lt;=9),Munka2!$D$2,IF(AND(SMALL(F26:F29,1)&gt;=8,LARGE(F26:F29,1)&lt;=11),Munka2!$D$3,IF(AND(SMALL(F26:F29,1)&gt;=10,LARGE(F26:F29,1)&lt;=13),Munka2!$D$4,"")))))</f>
        <v/>
      </c>
      <c r="I26" s="89"/>
      <c r="J26" s="89"/>
      <c r="K26" s="89"/>
      <c r="L26" s="89"/>
      <c r="M26" s="97">
        <f>Q26*Munka2!$O$3</f>
        <v>0</v>
      </c>
      <c r="Q26">
        <f>COUNTIFS(I26:L29,"=yes")</f>
        <v>0</v>
      </c>
    </row>
    <row r="27" spans="1:17" ht="15.75" thickBot="1" x14ac:dyDescent="0.3">
      <c r="A27" s="95"/>
      <c r="B27" s="90"/>
      <c r="C27" s="90"/>
      <c r="D27" s="90"/>
      <c r="E27" s="6"/>
      <c r="F27" s="34" t="str">
        <f>IF(E27="","",DATEDIF(E27,Munka2!$F$1,"Y"))</f>
        <v/>
      </c>
      <c r="G27" s="90"/>
      <c r="H27" s="87"/>
      <c r="I27" s="90"/>
      <c r="J27" s="90"/>
      <c r="K27" s="90"/>
      <c r="L27" s="90"/>
      <c r="M27" s="98"/>
    </row>
    <row r="28" spans="1:17" ht="15.75" thickBot="1" x14ac:dyDescent="0.3">
      <c r="A28" s="95"/>
      <c r="B28" s="90"/>
      <c r="C28" s="90"/>
      <c r="D28" s="90"/>
      <c r="E28" s="6"/>
      <c r="F28" s="34" t="str">
        <f>IF(E28="","",DATEDIF(E28,Munka2!$F$1,"Y"))</f>
        <v/>
      </c>
      <c r="G28" s="90"/>
      <c r="H28" s="87"/>
      <c r="I28" s="90"/>
      <c r="J28" s="90"/>
      <c r="K28" s="90"/>
      <c r="L28" s="90"/>
      <c r="M28" s="98"/>
    </row>
    <row r="29" spans="1:17" ht="15.75" thickBot="1" x14ac:dyDescent="0.3">
      <c r="A29" s="96"/>
      <c r="B29" s="91"/>
      <c r="C29" s="91"/>
      <c r="D29" s="91"/>
      <c r="E29" s="6"/>
      <c r="F29" s="34" t="str">
        <f>IF(E29="","",DATEDIF(E29,Munka2!$F$1,"Y"))</f>
        <v/>
      </c>
      <c r="G29" s="91"/>
      <c r="H29" s="88"/>
      <c r="I29" s="91"/>
      <c r="J29" s="91"/>
      <c r="K29" s="91"/>
      <c r="L29" s="91"/>
      <c r="M29" s="99"/>
    </row>
    <row r="30" spans="1:17" ht="15.75" thickBot="1" x14ac:dyDescent="0.3">
      <c r="A30" s="94">
        <v>7</v>
      </c>
      <c r="B30" s="89"/>
      <c r="C30" s="89"/>
      <c r="D30" s="89"/>
      <c r="E30" s="6"/>
      <c r="F30" s="34" t="str">
        <f>IF(E30="","",DATEDIF(E30,Munka2!$F$1,"Y"))</f>
        <v/>
      </c>
      <c r="G30" s="89"/>
      <c r="H30" s="86" t="str">
        <f>IF(AND(F30="",F31="",F32="",F33=""),"",IF(LARGE(F30:F33,1)&lt;=7,Munka2!$D$1,IF(AND(SMALL(F30:F33,1)&gt;=6,LARGE(F30:F33,1)&lt;=9),Munka2!$D$2,IF(AND(SMALL(F30:F33,1)&gt;=8,LARGE(F30:F33,1)&lt;=11),Munka2!$D$3,IF(AND(SMALL(F30:F33,1)&gt;=10,LARGE(F30:F33,1)&lt;=13),Munka2!$D$4,"")))))</f>
        <v/>
      </c>
      <c r="I30" s="89"/>
      <c r="J30" s="89"/>
      <c r="K30" s="89"/>
      <c r="L30" s="89"/>
      <c r="M30" s="97">
        <f>Q30*Munka2!$O$3</f>
        <v>0</v>
      </c>
      <c r="Q30">
        <f>COUNTIFS(I30:L33,"=yes")</f>
        <v>0</v>
      </c>
    </row>
    <row r="31" spans="1:17" ht="15.75" thickBot="1" x14ac:dyDescent="0.3">
      <c r="A31" s="95"/>
      <c r="B31" s="90"/>
      <c r="C31" s="90"/>
      <c r="D31" s="90"/>
      <c r="E31" s="6"/>
      <c r="F31" s="34" t="str">
        <f>IF(E31="","",DATEDIF(E31,Munka2!$F$1,"Y"))</f>
        <v/>
      </c>
      <c r="G31" s="90"/>
      <c r="H31" s="87"/>
      <c r="I31" s="90"/>
      <c r="J31" s="90"/>
      <c r="K31" s="90"/>
      <c r="L31" s="90"/>
      <c r="M31" s="98"/>
    </row>
    <row r="32" spans="1:17" ht="15.75" thickBot="1" x14ac:dyDescent="0.3">
      <c r="A32" s="95"/>
      <c r="B32" s="90"/>
      <c r="C32" s="90"/>
      <c r="D32" s="90"/>
      <c r="E32" s="6"/>
      <c r="F32" s="34" t="str">
        <f>IF(E32="","",DATEDIF(E32,Munka2!$F$1,"Y"))</f>
        <v/>
      </c>
      <c r="G32" s="90"/>
      <c r="H32" s="87"/>
      <c r="I32" s="90"/>
      <c r="J32" s="90"/>
      <c r="K32" s="90"/>
      <c r="L32" s="90"/>
      <c r="M32" s="98"/>
    </row>
    <row r="33" spans="1:17" ht="15.75" thickBot="1" x14ac:dyDescent="0.3">
      <c r="A33" s="96"/>
      <c r="B33" s="91"/>
      <c r="C33" s="91"/>
      <c r="D33" s="91"/>
      <c r="E33" s="6"/>
      <c r="F33" s="34" t="str">
        <f>IF(E33="","",DATEDIF(E33,Munka2!$F$1,"Y"))</f>
        <v/>
      </c>
      <c r="G33" s="91"/>
      <c r="H33" s="88"/>
      <c r="I33" s="91"/>
      <c r="J33" s="91"/>
      <c r="K33" s="91"/>
      <c r="L33" s="91"/>
      <c r="M33" s="99"/>
    </row>
    <row r="34" spans="1:17" ht="15.75" thickBot="1" x14ac:dyDescent="0.3">
      <c r="A34" s="94">
        <v>8</v>
      </c>
      <c r="B34" s="89"/>
      <c r="C34" s="89"/>
      <c r="D34" s="89"/>
      <c r="E34" s="6"/>
      <c r="F34" s="34" t="str">
        <f>IF(E34="","",DATEDIF(E34,Munka2!$F$1,"Y"))</f>
        <v/>
      </c>
      <c r="G34" s="89"/>
      <c r="H34" s="86" t="str">
        <f>IF(AND(F34="",F35="",F36="",F37=""),"",IF(LARGE(F34:F37,1)&lt;=7,Munka2!$D$1,IF(AND(SMALL(F34:F37,1)&gt;=6,LARGE(F34:F37,1)&lt;=9),Munka2!$D$2,IF(AND(SMALL(F34:F37,1)&gt;=8,LARGE(F34:F37,1)&lt;=11),Munka2!$D$3,IF(AND(SMALL(F34:F37,1)&gt;=10,LARGE(F34:F37,1)&lt;=13),Munka2!$D$4,"")))))</f>
        <v/>
      </c>
      <c r="I34" s="89"/>
      <c r="J34" s="89"/>
      <c r="K34" s="89"/>
      <c r="L34" s="89"/>
      <c r="M34" s="97">
        <f>Q34*Munka2!$O$3</f>
        <v>0</v>
      </c>
      <c r="Q34">
        <f>COUNTIFS(I34:L37,"=yes")</f>
        <v>0</v>
      </c>
    </row>
    <row r="35" spans="1:17" ht="15.75" thickBot="1" x14ac:dyDescent="0.3">
      <c r="A35" s="95"/>
      <c r="B35" s="90"/>
      <c r="C35" s="90"/>
      <c r="D35" s="90"/>
      <c r="E35" s="6"/>
      <c r="F35" s="34" t="str">
        <f>IF(E35="","",DATEDIF(E35,Munka2!$F$1,"Y"))</f>
        <v/>
      </c>
      <c r="G35" s="90"/>
      <c r="H35" s="87"/>
      <c r="I35" s="90"/>
      <c r="J35" s="90"/>
      <c r="K35" s="90"/>
      <c r="L35" s="90"/>
      <c r="M35" s="98"/>
    </row>
    <row r="36" spans="1:17" ht="15.75" thickBot="1" x14ac:dyDescent="0.3">
      <c r="A36" s="95"/>
      <c r="B36" s="90"/>
      <c r="C36" s="90"/>
      <c r="D36" s="90"/>
      <c r="E36" s="6"/>
      <c r="F36" s="34" t="str">
        <f>IF(E36="","",DATEDIF(E36,Munka2!$F$1,"Y"))</f>
        <v/>
      </c>
      <c r="G36" s="90"/>
      <c r="H36" s="87"/>
      <c r="I36" s="90"/>
      <c r="J36" s="90"/>
      <c r="K36" s="90"/>
      <c r="L36" s="90"/>
      <c r="M36" s="98"/>
    </row>
    <row r="37" spans="1:17" ht="15.75" thickBot="1" x14ac:dyDescent="0.3">
      <c r="A37" s="96"/>
      <c r="B37" s="91"/>
      <c r="C37" s="91"/>
      <c r="D37" s="91"/>
      <c r="E37" s="6"/>
      <c r="F37" s="34" t="str">
        <f>IF(E37="","",DATEDIF(E37,Munka2!$F$1,"Y"))</f>
        <v/>
      </c>
      <c r="G37" s="91"/>
      <c r="H37" s="88"/>
      <c r="I37" s="91"/>
      <c r="J37" s="91"/>
      <c r="K37" s="91"/>
      <c r="L37" s="91"/>
      <c r="M37" s="99"/>
    </row>
    <row r="38" spans="1:17" ht="15.75" thickBot="1" x14ac:dyDescent="0.3">
      <c r="A38" s="94">
        <v>9</v>
      </c>
      <c r="B38" s="89"/>
      <c r="C38" s="89"/>
      <c r="D38" s="89"/>
      <c r="E38" s="6"/>
      <c r="F38" s="34" t="str">
        <f>IF(E38="","",DATEDIF(E38,Munka2!$F$1,"Y"))</f>
        <v/>
      </c>
      <c r="G38" s="89"/>
      <c r="H38" s="86" t="str">
        <f>IF(AND(F38="",F39="",F40="",F41=""),"",IF(LARGE(F38:F41,1)&lt;=7,Munka2!$D$1,IF(AND(SMALL(F38:F41,1)&gt;=6,LARGE(F38:F41,1)&lt;=9),Munka2!$D$2,IF(AND(SMALL(F38:F41,1)&gt;=8,LARGE(F38:F41,1)&lt;=11),Munka2!$D$3,IF(AND(SMALL(F38:F41,1)&gt;=10,LARGE(F38:F41,1)&lt;=13),Munka2!$D$4,"")))))</f>
        <v/>
      </c>
      <c r="I38" s="89"/>
      <c r="J38" s="89"/>
      <c r="K38" s="89"/>
      <c r="L38" s="89"/>
      <c r="M38" s="97">
        <f>Q38*Munka2!$O$3</f>
        <v>0</v>
      </c>
      <c r="Q38">
        <f>COUNTIFS(I38:L41,"=yes")</f>
        <v>0</v>
      </c>
    </row>
    <row r="39" spans="1:17" ht="15.75" thickBot="1" x14ac:dyDescent="0.3">
      <c r="A39" s="95"/>
      <c r="B39" s="90"/>
      <c r="C39" s="90"/>
      <c r="D39" s="90"/>
      <c r="E39" s="6"/>
      <c r="F39" s="34" t="str">
        <f>IF(E39="","",DATEDIF(E39,Munka2!$F$1,"Y"))</f>
        <v/>
      </c>
      <c r="G39" s="90"/>
      <c r="H39" s="87"/>
      <c r="I39" s="90"/>
      <c r="J39" s="90"/>
      <c r="K39" s="90"/>
      <c r="L39" s="90"/>
      <c r="M39" s="98"/>
    </row>
    <row r="40" spans="1:17" ht="15.75" thickBot="1" x14ac:dyDescent="0.3">
      <c r="A40" s="95"/>
      <c r="B40" s="90"/>
      <c r="C40" s="90"/>
      <c r="D40" s="90"/>
      <c r="E40" s="6"/>
      <c r="F40" s="34" t="str">
        <f>IF(E40="","",DATEDIF(E40,Munka2!$F$1,"Y"))</f>
        <v/>
      </c>
      <c r="G40" s="90"/>
      <c r="H40" s="87"/>
      <c r="I40" s="90"/>
      <c r="J40" s="90"/>
      <c r="K40" s="90"/>
      <c r="L40" s="90"/>
      <c r="M40" s="98"/>
    </row>
    <row r="41" spans="1:17" ht="15.75" thickBot="1" x14ac:dyDescent="0.3">
      <c r="A41" s="96"/>
      <c r="B41" s="91"/>
      <c r="C41" s="91"/>
      <c r="D41" s="91"/>
      <c r="E41" s="6"/>
      <c r="F41" s="34" t="str">
        <f>IF(E41="","",DATEDIF(E41,Munka2!$F$1,"Y"))</f>
        <v/>
      </c>
      <c r="G41" s="91"/>
      <c r="H41" s="88"/>
      <c r="I41" s="91"/>
      <c r="J41" s="91"/>
      <c r="K41" s="91"/>
      <c r="L41" s="91"/>
      <c r="M41" s="99"/>
    </row>
    <row r="42" spans="1:17" ht="15.75" thickBot="1" x14ac:dyDescent="0.3">
      <c r="A42" s="94">
        <v>10</v>
      </c>
      <c r="B42" s="89"/>
      <c r="C42" s="89"/>
      <c r="D42" s="89"/>
      <c r="E42" s="6"/>
      <c r="F42" s="34" t="str">
        <f>IF(E42="","",DATEDIF(E42,Munka2!$F$1,"Y"))</f>
        <v/>
      </c>
      <c r="G42" s="89"/>
      <c r="H42" s="86" t="str">
        <f>IF(AND(F42="",F43="",F44="",F45=""),"",IF(LARGE(F42:F45,1)&lt;=7,Munka2!$D$1,IF(AND(SMALL(F42:F45,1)&gt;=6,LARGE(F42:F45,1)&lt;=9),Munka2!$D$2,IF(AND(SMALL(F42:F45,1)&gt;=8,LARGE(F42:F45,1)&lt;=11),Munka2!$D$3,IF(AND(SMALL(F42:F45,1)&gt;=10,LARGE(F42:F45,1)&lt;=13),Munka2!$D$4,"")))))</f>
        <v/>
      </c>
      <c r="I42" s="89"/>
      <c r="J42" s="89"/>
      <c r="K42" s="89"/>
      <c r="L42" s="89"/>
      <c r="M42" s="97">
        <f>Q42*Munka2!$O$3</f>
        <v>0</v>
      </c>
      <c r="Q42">
        <f>COUNTIFS(I42:L45,"=yes")</f>
        <v>0</v>
      </c>
    </row>
    <row r="43" spans="1:17" ht="15.75" thickBot="1" x14ac:dyDescent="0.3">
      <c r="A43" s="95"/>
      <c r="B43" s="90"/>
      <c r="C43" s="90"/>
      <c r="D43" s="90"/>
      <c r="E43" s="6"/>
      <c r="F43" s="34" t="str">
        <f>IF(E43="","",DATEDIF(E43,Munka2!$F$1,"Y"))</f>
        <v/>
      </c>
      <c r="G43" s="90"/>
      <c r="H43" s="87"/>
      <c r="I43" s="90"/>
      <c r="J43" s="90"/>
      <c r="K43" s="90"/>
      <c r="L43" s="90"/>
      <c r="M43" s="98"/>
    </row>
    <row r="44" spans="1:17" ht="15.75" thickBot="1" x14ac:dyDescent="0.3">
      <c r="A44" s="95"/>
      <c r="B44" s="90"/>
      <c r="C44" s="90"/>
      <c r="D44" s="90"/>
      <c r="E44" s="6"/>
      <c r="F44" s="34" t="str">
        <f>IF(E44="","",DATEDIF(E44,Munka2!$F$1,"Y"))</f>
        <v/>
      </c>
      <c r="G44" s="90"/>
      <c r="H44" s="87"/>
      <c r="I44" s="90"/>
      <c r="J44" s="90"/>
      <c r="K44" s="90"/>
      <c r="L44" s="90"/>
      <c r="M44" s="98"/>
    </row>
    <row r="45" spans="1:17" ht="15.75" thickBot="1" x14ac:dyDescent="0.3">
      <c r="A45" s="96"/>
      <c r="B45" s="91"/>
      <c r="C45" s="91"/>
      <c r="D45" s="91"/>
      <c r="E45" s="6"/>
      <c r="F45" s="34" t="str">
        <f>IF(E45="","",DATEDIF(E45,Munka2!$F$1,"Y"))</f>
        <v/>
      </c>
      <c r="G45" s="91"/>
      <c r="H45" s="88"/>
      <c r="I45" s="91"/>
      <c r="J45" s="91"/>
      <c r="K45" s="91"/>
      <c r="L45" s="91"/>
      <c r="M45" s="99"/>
    </row>
    <row r="46" spans="1:17" x14ac:dyDescent="0.25">
      <c r="F46" s="5"/>
      <c r="I46" s="65"/>
      <c r="J46" s="65"/>
      <c r="K46" s="65"/>
      <c r="L46" s="65"/>
      <c r="M46" s="38">
        <f>SUM(M6:M45)</f>
        <v>0</v>
      </c>
    </row>
  </sheetData>
  <mergeCells count="126">
    <mergeCell ref="K42:L45"/>
    <mergeCell ref="K46:L46"/>
    <mergeCell ref="K6:L9"/>
    <mergeCell ref="K10:L13"/>
    <mergeCell ref="K14:L17"/>
    <mergeCell ref="K18:L21"/>
    <mergeCell ref="K22:L25"/>
    <mergeCell ref="K26:L29"/>
    <mergeCell ref="K30:L33"/>
    <mergeCell ref="K34:L37"/>
    <mergeCell ref="K38:L41"/>
    <mergeCell ref="A1:B1"/>
    <mergeCell ref="C1:I1"/>
    <mergeCell ref="J1:O1"/>
    <mergeCell ref="A2:O3"/>
    <mergeCell ref="I46:J46"/>
    <mergeCell ref="E4:E5"/>
    <mergeCell ref="F4:F5"/>
    <mergeCell ref="I42:J45"/>
    <mergeCell ref="M42:M45"/>
    <mergeCell ref="C43:D43"/>
    <mergeCell ref="C44:D44"/>
    <mergeCell ref="C45:D45"/>
    <mergeCell ref="M38:M41"/>
    <mergeCell ref="I34:J37"/>
    <mergeCell ref="M34:M37"/>
    <mergeCell ref="C35:D35"/>
    <mergeCell ref="C36:D36"/>
    <mergeCell ref="C37:D37"/>
    <mergeCell ref="I26:J29"/>
    <mergeCell ref="I30:J33"/>
    <mergeCell ref="M30:M33"/>
    <mergeCell ref="A42:A45"/>
    <mergeCell ref="B42:B45"/>
    <mergeCell ref="C42:D42"/>
    <mergeCell ref="G42:G45"/>
    <mergeCell ref="I38:J41"/>
    <mergeCell ref="C39:D39"/>
    <mergeCell ref="C40:D40"/>
    <mergeCell ref="C41:D41"/>
    <mergeCell ref="A38:A41"/>
    <mergeCell ref="B38:B41"/>
    <mergeCell ref="C38:D38"/>
    <mergeCell ref="G38:G41"/>
    <mergeCell ref="H38:H41"/>
    <mergeCell ref="H42:H45"/>
    <mergeCell ref="G34:G37"/>
    <mergeCell ref="A26:A29"/>
    <mergeCell ref="B26:B29"/>
    <mergeCell ref="C26:D26"/>
    <mergeCell ref="G26:G29"/>
    <mergeCell ref="C31:D31"/>
    <mergeCell ref="C32:D32"/>
    <mergeCell ref="C33:D33"/>
    <mergeCell ref="A30:A33"/>
    <mergeCell ref="B30:B33"/>
    <mergeCell ref="C30:D30"/>
    <mergeCell ref="G30:G33"/>
    <mergeCell ref="A34:A37"/>
    <mergeCell ref="B34:B37"/>
    <mergeCell ref="C34:D34"/>
    <mergeCell ref="M26:M29"/>
    <mergeCell ref="C27:D27"/>
    <mergeCell ref="C28:D28"/>
    <mergeCell ref="C29:D29"/>
    <mergeCell ref="I22:J25"/>
    <mergeCell ref="M22:M25"/>
    <mergeCell ref="M14:M17"/>
    <mergeCell ref="G18:G21"/>
    <mergeCell ref="I18:J21"/>
    <mergeCell ref="M18:M21"/>
    <mergeCell ref="G14:G17"/>
    <mergeCell ref="I14:J17"/>
    <mergeCell ref="G22:G25"/>
    <mergeCell ref="M6:M9"/>
    <mergeCell ref="G10:G13"/>
    <mergeCell ref="I10:J13"/>
    <mergeCell ref="M10:M13"/>
    <mergeCell ref="G6:G9"/>
    <mergeCell ref="I6:J9"/>
    <mergeCell ref="C25:D25"/>
    <mergeCell ref="I4:J4"/>
    <mergeCell ref="I5:J5"/>
    <mergeCell ref="C4:D5"/>
    <mergeCell ref="C6:D6"/>
    <mergeCell ref="C7:D7"/>
    <mergeCell ref="C8:D8"/>
    <mergeCell ref="C9:D9"/>
    <mergeCell ref="C22:D22"/>
    <mergeCell ref="C19:D19"/>
    <mergeCell ref="C20:D20"/>
    <mergeCell ref="C21:D21"/>
    <mergeCell ref="C12:D12"/>
    <mergeCell ref="C13:D13"/>
    <mergeCell ref="C14:D14"/>
    <mergeCell ref="C16:D16"/>
    <mergeCell ref="H4:H5"/>
    <mergeCell ref="H6:H9"/>
    <mergeCell ref="B6:B9"/>
    <mergeCell ref="C23:D23"/>
    <mergeCell ref="B4:B5"/>
    <mergeCell ref="A4:A5"/>
    <mergeCell ref="C24:D24"/>
    <mergeCell ref="A6:A9"/>
    <mergeCell ref="A22:A25"/>
    <mergeCell ref="A10:A13"/>
    <mergeCell ref="B10:B13"/>
    <mergeCell ref="A14:A17"/>
    <mergeCell ref="B14:B17"/>
    <mergeCell ref="A18:A21"/>
    <mergeCell ref="B18:B21"/>
    <mergeCell ref="B22:B25"/>
    <mergeCell ref="C17:D17"/>
    <mergeCell ref="C18:D18"/>
    <mergeCell ref="C10:D10"/>
    <mergeCell ref="C11:D11"/>
    <mergeCell ref="C15:D15"/>
    <mergeCell ref="K4:L4"/>
    <mergeCell ref="K5:L5"/>
    <mergeCell ref="H10:H13"/>
    <mergeCell ref="H14:H17"/>
    <mergeCell ref="H18:H21"/>
    <mergeCell ref="H22:H25"/>
    <mergeCell ref="H26:H29"/>
    <mergeCell ref="H30:H33"/>
    <mergeCell ref="H34:H37"/>
  </mergeCells>
  <dataValidations count="1">
    <dataValidation type="list" allowBlank="1" showInputMessage="1" showErrorMessage="1" sqref="I6:L45" xr:uid="{F1A10122-8823-4A3B-B3B1-E3F90632D545}">
      <formula1>"yes, no"</formula1>
    </dataValidation>
  </dataValidations>
  <pageMargins left="0.7" right="0.7" top="0.75" bottom="0.75" header="0.3" footer="0.3"/>
  <pageSetup paperSize="9" orientation="portrait"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Please choose the right gender." xr:uid="{00000000-0002-0000-0000-000004000000}">
          <x14:formula1>
            <xm:f>Munka2!$A$1:$A$3</xm:f>
          </x14:formula1>
          <xm:sqref>G6:G45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C1AC5-E4DF-4B2E-A05A-1B68308EFC0B}">
  <sheetPr codeName="Sheet6"/>
  <dimension ref="A1:Q46"/>
  <sheetViews>
    <sheetView workbookViewId="0">
      <selection activeCell="B6" sqref="B6:B9"/>
    </sheetView>
  </sheetViews>
  <sheetFormatPr defaultRowHeight="15" x14ac:dyDescent="0.25"/>
  <cols>
    <col min="1" max="1" width="9.140625" style="3"/>
    <col min="2" max="2" width="21.140625" style="3" customWidth="1"/>
    <col min="3" max="3" width="15" style="3" customWidth="1"/>
    <col min="4" max="5" width="17.7109375" style="3" customWidth="1"/>
    <col min="6" max="6" width="8.7109375" style="3" bestFit="1" customWidth="1"/>
    <col min="7" max="7" width="9.140625" style="3"/>
    <col min="8" max="8" width="13.42578125" style="3" bestFit="1" customWidth="1"/>
    <col min="9" max="16" width="9.140625" style="3"/>
    <col min="17" max="17" width="9.140625" style="3" hidden="1" customWidth="1"/>
    <col min="18" max="16384" width="9.140625" style="3"/>
  </cols>
  <sheetData>
    <row r="1" spans="1:17" s="7" customFormat="1" ht="28.5" customHeight="1" thickBot="1" x14ac:dyDescent="0.3">
      <c r="A1" s="58" t="s">
        <v>0</v>
      </c>
      <c r="B1" s="59"/>
      <c r="C1" s="62" t="s">
        <v>61</v>
      </c>
      <c r="D1" s="63"/>
      <c r="E1" s="63"/>
      <c r="F1" s="63"/>
      <c r="G1" s="63"/>
      <c r="H1" s="63"/>
      <c r="I1" s="64"/>
      <c r="J1" s="40" t="s">
        <v>62</v>
      </c>
      <c r="K1" s="40"/>
      <c r="L1" s="40"/>
      <c r="M1" s="40"/>
      <c r="N1" s="40"/>
      <c r="O1" s="41"/>
    </row>
    <row r="2" spans="1:17" s="7" customFormat="1" ht="14.45" customHeight="1" x14ac:dyDescent="0.25">
      <c r="A2" s="78" t="s">
        <v>64</v>
      </c>
      <c r="B2" s="79"/>
      <c r="C2" s="79"/>
      <c r="D2" s="79"/>
      <c r="E2" s="79"/>
      <c r="F2" s="79"/>
      <c r="G2" s="79"/>
      <c r="H2" s="79"/>
      <c r="I2" s="79"/>
      <c r="J2" s="79"/>
      <c r="K2" s="79"/>
      <c r="L2" s="79"/>
      <c r="M2" s="79"/>
      <c r="N2" s="79"/>
      <c r="O2" s="79"/>
    </row>
    <row r="3" spans="1:17" s="12" customFormat="1" ht="15" customHeight="1" thickBot="1" x14ac:dyDescent="0.3">
      <c r="A3" s="80"/>
      <c r="B3" s="80"/>
      <c r="C3" s="80"/>
      <c r="D3" s="80"/>
      <c r="E3" s="80"/>
      <c r="F3" s="80"/>
      <c r="G3" s="80"/>
      <c r="H3" s="80"/>
      <c r="I3" s="80"/>
      <c r="J3" s="80"/>
      <c r="K3" s="80"/>
      <c r="L3" s="80"/>
      <c r="M3" s="80"/>
      <c r="N3" s="80"/>
      <c r="O3" s="80"/>
    </row>
    <row r="4" spans="1:17" x14ac:dyDescent="0.25">
      <c r="A4" s="92" t="s">
        <v>3</v>
      </c>
      <c r="B4" s="52" t="s">
        <v>25</v>
      </c>
      <c r="C4" s="52" t="s">
        <v>26</v>
      </c>
      <c r="D4" s="52"/>
      <c r="E4" s="48" t="s">
        <v>31</v>
      </c>
      <c r="F4" s="48" t="s">
        <v>56</v>
      </c>
      <c r="G4" s="1" t="s">
        <v>5</v>
      </c>
      <c r="H4" s="46" t="s">
        <v>60</v>
      </c>
      <c r="I4" s="52" t="s">
        <v>30</v>
      </c>
      <c r="J4" s="52"/>
      <c r="K4" s="52" t="s">
        <v>30</v>
      </c>
      <c r="L4" s="52"/>
      <c r="M4" s="2" t="s">
        <v>6</v>
      </c>
    </row>
    <row r="5" spans="1:17" ht="15.75" thickBot="1" x14ac:dyDescent="0.3">
      <c r="A5" s="93"/>
      <c r="B5" s="53"/>
      <c r="C5" s="53"/>
      <c r="D5" s="53"/>
      <c r="E5" s="49"/>
      <c r="F5" s="49"/>
      <c r="G5" s="4" t="s">
        <v>7</v>
      </c>
      <c r="H5" s="47"/>
      <c r="I5" s="53" t="s">
        <v>8</v>
      </c>
      <c r="J5" s="53"/>
      <c r="K5" s="53" t="s">
        <v>33</v>
      </c>
      <c r="L5" s="53"/>
      <c r="M5" s="33"/>
    </row>
    <row r="6" spans="1:17" ht="15.75" thickBot="1" x14ac:dyDescent="0.3">
      <c r="A6" s="94" t="s">
        <v>11</v>
      </c>
      <c r="B6" s="89"/>
      <c r="C6" s="89"/>
      <c r="D6" s="89"/>
      <c r="E6" s="6"/>
      <c r="F6" s="34" t="str">
        <f>IF(E6="","",DATEDIF(E6,Munka2!$F$1,"Y"))</f>
        <v/>
      </c>
      <c r="G6" s="89"/>
      <c r="H6" s="86" t="str">
        <f>IF(AND(F6="",F7="",F8="",F9=""),"",IF(LARGE(F6:F9,1)&lt;=7,Munka2!$D$1,IF(AND(SMALL(F6:F9,1)&gt;=6,LARGE(F6:F9,1)&lt;=9),Munka2!$D$2,IF(AND(SMALL(F6:F9,1)&gt;=8,LARGE(F6:F9,1)&lt;=11),Munka2!$D$3,IF(AND(SMALL(F6:F9,1)&gt;=10,LARGE(F6:F9,1)&lt;=13),Munka2!$D$4,"")))))</f>
        <v/>
      </c>
      <c r="I6" s="89"/>
      <c r="J6" s="89"/>
      <c r="K6" s="89"/>
      <c r="L6" s="89"/>
      <c r="M6" s="97">
        <f>Q6*Munka2!$O$3</f>
        <v>0</v>
      </c>
      <c r="Q6">
        <f>COUNTIFS(I6:L9,"=yes")</f>
        <v>0</v>
      </c>
    </row>
    <row r="7" spans="1:17" ht="15.75" thickBot="1" x14ac:dyDescent="0.3">
      <c r="A7" s="95"/>
      <c r="B7" s="90"/>
      <c r="C7" s="90"/>
      <c r="D7" s="90"/>
      <c r="E7" s="6"/>
      <c r="F7" s="34" t="str">
        <f>IF(E7="","",DATEDIF(E7,Munka2!$F$1,"Y"))</f>
        <v/>
      </c>
      <c r="G7" s="90"/>
      <c r="H7" s="87"/>
      <c r="I7" s="90"/>
      <c r="J7" s="90"/>
      <c r="K7" s="90"/>
      <c r="L7" s="90"/>
      <c r="M7" s="98"/>
    </row>
    <row r="8" spans="1:17" ht="15.75" thickBot="1" x14ac:dyDescent="0.3">
      <c r="A8" s="95"/>
      <c r="B8" s="90"/>
      <c r="C8" s="90"/>
      <c r="D8" s="90"/>
      <c r="E8" s="6"/>
      <c r="F8" s="34" t="str">
        <f>IF(E8="","",DATEDIF(E8,Munka2!$F$1,"Y"))</f>
        <v/>
      </c>
      <c r="G8" s="90"/>
      <c r="H8" s="87"/>
      <c r="I8" s="90"/>
      <c r="J8" s="90"/>
      <c r="K8" s="90"/>
      <c r="L8" s="90"/>
      <c r="M8" s="98"/>
    </row>
    <row r="9" spans="1:17" ht="15.75" thickBot="1" x14ac:dyDescent="0.3">
      <c r="A9" s="96"/>
      <c r="B9" s="91"/>
      <c r="C9" s="91"/>
      <c r="D9" s="91"/>
      <c r="E9" s="6"/>
      <c r="F9" s="34" t="str">
        <f>IF(E9="","",DATEDIF(E9,Munka2!$F$1,"Y"))</f>
        <v/>
      </c>
      <c r="G9" s="91"/>
      <c r="H9" s="88"/>
      <c r="I9" s="91"/>
      <c r="J9" s="91"/>
      <c r="K9" s="91"/>
      <c r="L9" s="91"/>
      <c r="M9" s="99"/>
    </row>
    <row r="10" spans="1:17" ht="15.75" thickBot="1" x14ac:dyDescent="0.3">
      <c r="A10" s="94" t="s">
        <v>12</v>
      </c>
      <c r="B10" s="89"/>
      <c r="C10" s="89"/>
      <c r="D10" s="89"/>
      <c r="E10" s="6"/>
      <c r="F10" s="34" t="str">
        <f>IF(E10="","",DATEDIF(E10,Munka2!$F$1,"Y"))</f>
        <v/>
      </c>
      <c r="G10" s="89"/>
      <c r="H10" s="86" t="str">
        <f>IF(AND(F10="",F11="",F12="",F13=""),"",IF(LARGE(F10:F13,1)&lt;=7,Munka2!$D$1,IF(AND(SMALL(F10:F13,1)&gt;=6,LARGE(F10:F13,1)&lt;=9),Munka2!$D$2,IF(AND(SMALL(F10:F13,1)&gt;=8,LARGE(F10:F13,1)&lt;=11),Munka2!$D$3,IF(AND(SMALL(F10:F13,1)&gt;=10,LARGE(F10:F13,1)&lt;=13),Munka2!$D$4,"")))))</f>
        <v/>
      </c>
      <c r="I10" s="89"/>
      <c r="J10" s="89"/>
      <c r="K10" s="89"/>
      <c r="L10" s="89"/>
      <c r="M10" s="97">
        <f>Q10*Munka2!$O$3</f>
        <v>0</v>
      </c>
      <c r="Q10">
        <f>COUNTIFS(I10:L13,"=yes")</f>
        <v>0</v>
      </c>
    </row>
    <row r="11" spans="1:17" ht="15.75" thickBot="1" x14ac:dyDescent="0.3">
      <c r="A11" s="95"/>
      <c r="B11" s="90"/>
      <c r="C11" s="90"/>
      <c r="D11" s="90"/>
      <c r="E11" s="6"/>
      <c r="F11" s="34" t="str">
        <f>IF(E11="","",DATEDIF(E11,Munka2!$F$1,"Y"))</f>
        <v/>
      </c>
      <c r="G11" s="90"/>
      <c r="H11" s="87"/>
      <c r="I11" s="90"/>
      <c r="J11" s="90"/>
      <c r="K11" s="90"/>
      <c r="L11" s="90"/>
      <c r="M11" s="98"/>
    </row>
    <row r="12" spans="1:17" ht="15.75" thickBot="1" x14ac:dyDescent="0.3">
      <c r="A12" s="95"/>
      <c r="B12" s="90"/>
      <c r="C12" s="90"/>
      <c r="D12" s="90"/>
      <c r="E12" s="6"/>
      <c r="F12" s="34" t="str">
        <f>IF(E12="","",DATEDIF(E12,Munka2!$F$1,"Y"))</f>
        <v/>
      </c>
      <c r="G12" s="90"/>
      <c r="H12" s="87"/>
      <c r="I12" s="90"/>
      <c r="J12" s="90"/>
      <c r="K12" s="90"/>
      <c r="L12" s="90"/>
      <c r="M12" s="98"/>
    </row>
    <row r="13" spans="1:17" ht="15.75" thickBot="1" x14ac:dyDescent="0.3">
      <c r="A13" s="96"/>
      <c r="B13" s="91"/>
      <c r="C13" s="91"/>
      <c r="D13" s="91"/>
      <c r="E13" s="6"/>
      <c r="F13" s="34" t="str">
        <f>IF(E13="","",DATEDIF(E13,Munka2!$F$1,"Y"))</f>
        <v/>
      </c>
      <c r="G13" s="91"/>
      <c r="H13" s="88"/>
      <c r="I13" s="91"/>
      <c r="J13" s="91"/>
      <c r="K13" s="91"/>
      <c r="L13" s="91"/>
      <c r="M13" s="99"/>
    </row>
    <row r="14" spans="1:17" ht="15.75" thickBot="1" x14ac:dyDescent="0.3">
      <c r="A14" s="94" t="s">
        <v>13</v>
      </c>
      <c r="B14" s="89"/>
      <c r="C14" s="89"/>
      <c r="D14" s="89"/>
      <c r="E14" s="6"/>
      <c r="F14" s="34" t="str">
        <f>IF(E14="","",DATEDIF(E14,Munka2!$F$1,"Y"))</f>
        <v/>
      </c>
      <c r="G14" s="89"/>
      <c r="H14" s="86" t="str">
        <f>IF(AND(F14="",F15="",F16="",F17=""),"",IF(LARGE(F14:F17,1)&lt;=7,Munka2!$D$1,IF(AND(SMALL(F14:F17,1)&gt;=6,LARGE(F14:F17,1)&lt;=9),Munka2!$D$2,IF(AND(SMALL(F14:F17,1)&gt;=8,LARGE(F14:F17,1)&lt;=11),Munka2!$D$3,IF(AND(SMALL(F14:F17,1)&gt;=10,LARGE(F14:F17,1)&lt;=13),Munka2!$D$4,"")))))</f>
        <v/>
      </c>
      <c r="I14" s="89"/>
      <c r="J14" s="89"/>
      <c r="K14" s="89"/>
      <c r="L14" s="89"/>
      <c r="M14" s="97">
        <f>Q14*Munka2!$O$3</f>
        <v>0</v>
      </c>
      <c r="Q14">
        <f>COUNTIFS(I14:L17,"=yes")</f>
        <v>0</v>
      </c>
    </row>
    <row r="15" spans="1:17" ht="15.75" thickBot="1" x14ac:dyDescent="0.3">
      <c r="A15" s="95"/>
      <c r="B15" s="90"/>
      <c r="C15" s="90"/>
      <c r="D15" s="90"/>
      <c r="E15" s="6"/>
      <c r="F15" s="34" t="str">
        <f>IF(E15="","",DATEDIF(E15,Munka2!$F$1,"Y"))</f>
        <v/>
      </c>
      <c r="G15" s="90"/>
      <c r="H15" s="87"/>
      <c r="I15" s="90"/>
      <c r="J15" s="90"/>
      <c r="K15" s="90"/>
      <c r="L15" s="90"/>
      <c r="M15" s="98"/>
    </row>
    <row r="16" spans="1:17" ht="15.75" thickBot="1" x14ac:dyDescent="0.3">
      <c r="A16" s="95"/>
      <c r="B16" s="90"/>
      <c r="C16" s="90"/>
      <c r="D16" s="90"/>
      <c r="E16" s="6"/>
      <c r="F16" s="34" t="str">
        <f>IF(E16="","",DATEDIF(E16,Munka2!$F$1,"Y"))</f>
        <v/>
      </c>
      <c r="G16" s="90"/>
      <c r="H16" s="87"/>
      <c r="I16" s="90"/>
      <c r="J16" s="90"/>
      <c r="K16" s="90"/>
      <c r="L16" s="90"/>
      <c r="M16" s="98"/>
    </row>
    <row r="17" spans="1:17" ht="15.75" thickBot="1" x14ac:dyDescent="0.3">
      <c r="A17" s="96"/>
      <c r="B17" s="91"/>
      <c r="C17" s="91"/>
      <c r="D17" s="91"/>
      <c r="E17" s="6"/>
      <c r="F17" s="34" t="str">
        <f>IF(E17="","",DATEDIF(E17,Munka2!$F$1,"Y"))</f>
        <v/>
      </c>
      <c r="G17" s="91"/>
      <c r="H17" s="88"/>
      <c r="I17" s="91"/>
      <c r="J17" s="91"/>
      <c r="K17" s="91"/>
      <c r="L17" s="91"/>
      <c r="M17" s="99"/>
    </row>
    <row r="18" spans="1:17" ht="15.75" thickBot="1" x14ac:dyDescent="0.3">
      <c r="A18" s="94" t="s">
        <v>14</v>
      </c>
      <c r="B18" s="89"/>
      <c r="C18" s="89"/>
      <c r="D18" s="89"/>
      <c r="E18" s="6"/>
      <c r="F18" s="34" t="str">
        <f>IF(E18="","",DATEDIF(E18,Munka2!$F$1,"Y"))</f>
        <v/>
      </c>
      <c r="G18" s="89"/>
      <c r="H18" s="86" t="str">
        <f>IF(AND(F18="",F19="",F20="",F21=""),"",IF(LARGE(F18:F21,1)&lt;=7,Munka2!$D$1,IF(AND(SMALL(F18:F21,1)&gt;=6,LARGE(F18:F21,1)&lt;=9),Munka2!$D$2,IF(AND(SMALL(F18:F21,1)&gt;=8,LARGE(F18:F21,1)&lt;=11),Munka2!$D$3,IF(AND(SMALL(F18:F21,1)&gt;=10,LARGE(F18:F21,1)&lt;=13),Munka2!$D$4,"")))))</f>
        <v/>
      </c>
      <c r="I18" s="89"/>
      <c r="J18" s="89"/>
      <c r="K18" s="89"/>
      <c r="L18" s="89"/>
      <c r="M18" s="97">
        <f>Q18*Munka2!$O$3</f>
        <v>0</v>
      </c>
      <c r="Q18">
        <f>COUNTIFS(I18:L21,"=yes")</f>
        <v>0</v>
      </c>
    </row>
    <row r="19" spans="1:17" ht="15.75" thickBot="1" x14ac:dyDescent="0.3">
      <c r="A19" s="95"/>
      <c r="B19" s="90"/>
      <c r="C19" s="90"/>
      <c r="D19" s="90"/>
      <c r="E19" s="6"/>
      <c r="F19" s="34" t="str">
        <f>IF(E19="","",DATEDIF(E19,Munka2!$F$1,"Y"))</f>
        <v/>
      </c>
      <c r="G19" s="90"/>
      <c r="H19" s="87"/>
      <c r="I19" s="90"/>
      <c r="J19" s="90"/>
      <c r="K19" s="90"/>
      <c r="L19" s="90"/>
      <c r="M19" s="98"/>
    </row>
    <row r="20" spans="1:17" ht="15.75" thickBot="1" x14ac:dyDescent="0.3">
      <c r="A20" s="95"/>
      <c r="B20" s="90"/>
      <c r="C20" s="90"/>
      <c r="D20" s="90"/>
      <c r="E20" s="6"/>
      <c r="F20" s="34" t="str">
        <f>IF(E20="","",DATEDIF(E20,Munka2!$F$1,"Y"))</f>
        <v/>
      </c>
      <c r="G20" s="90"/>
      <c r="H20" s="87"/>
      <c r="I20" s="90"/>
      <c r="J20" s="90"/>
      <c r="K20" s="90"/>
      <c r="L20" s="90"/>
      <c r="M20" s="98"/>
    </row>
    <row r="21" spans="1:17" ht="15.75" thickBot="1" x14ac:dyDescent="0.3">
      <c r="A21" s="96"/>
      <c r="B21" s="91"/>
      <c r="C21" s="91"/>
      <c r="D21" s="91"/>
      <c r="E21" s="6"/>
      <c r="F21" s="34" t="str">
        <f>IF(E21="","",DATEDIF(E21,Munka2!$F$1,"Y"))</f>
        <v/>
      </c>
      <c r="G21" s="91"/>
      <c r="H21" s="88"/>
      <c r="I21" s="91"/>
      <c r="J21" s="91"/>
      <c r="K21" s="91"/>
      <c r="L21" s="91"/>
      <c r="M21" s="99"/>
    </row>
    <row r="22" spans="1:17" ht="15.75" thickBot="1" x14ac:dyDescent="0.3">
      <c r="A22" s="94" t="s">
        <v>15</v>
      </c>
      <c r="B22" s="89"/>
      <c r="C22" s="89"/>
      <c r="D22" s="89"/>
      <c r="E22" s="6"/>
      <c r="F22" s="34" t="str">
        <f>IF(E22="","",DATEDIF(E22,Munka2!$F$1,"Y"))</f>
        <v/>
      </c>
      <c r="G22" s="89"/>
      <c r="H22" s="86" t="str">
        <f>IF(AND(F22="",F23="",F24="",F25=""),"",IF(LARGE(F22:F25,1)&lt;=7,Munka2!$D$1,IF(AND(SMALL(F22:F25,1)&gt;=6,LARGE(F22:F25,1)&lt;=9),Munka2!$D$2,IF(AND(SMALL(F22:F25,1)&gt;=8,LARGE(F22:F25,1)&lt;=11),Munka2!$D$3,IF(AND(SMALL(F22:F25,1)&gt;=10,LARGE(F22:F25,1)&lt;=13),Munka2!$D$4,"")))))</f>
        <v/>
      </c>
      <c r="I22" s="89"/>
      <c r="J22" s="89"/>
      <c r="K22" s="89"/>
      <c r="L22" s="89"/>
      <c r="M22" s="97">
        <f>Q22*Munka2!$O$3</f>
        <v>0</v>
      </c>
      <c r="Q22">
        <f>COUNTIFS(I22:L25,"=yes")</f>
        <v>0</v>
      </c>
    </row>
    <row r="23" spans="1:17" ht="15.75" thickBot="1" x14ac:dyDescent="0.3">
      <c r="A23" s="95"/>
      <c r="B23" s="90"/>
      <c r="C23" s="90"/>
      <c r="D23" s="90"/>
      <c r="E23" s="6"/>
      <c r="F23" s="34" t="str">
        <f>IF(E23="","",DATEDIF(E23,Munka2!$F$1,"Y"))</f>
        <v/>
      </c>
      <c r="G23" s="90"/>
      <c r="H23" s="87"/>
      <c r="I23" s="90"/>
      <c r="J23" s="90"/>
      <c r="K23" s="90"/>
      <c r="L23" s="90"/>
      <c r="M23" s="98"/>
    </row>
    <row r="24" spans="1:17" ht="15.75" thickBot="1" x14ac:dyDescent="0.3">
      <c r="A24" s="95"/>
      <c r="B24" s="90"/>
      <c r="C24" s="90"/>
      <c r="D24" s="90"/>
      <c r="E24" s="6"/>
      <c r="F24" s="34" t="str">
        <f>IF(E24="","",DATEDIF(E24,Munka2!$F$1,"Y"))</f>
        <v/>
      </c>
      <c r="G24" s="90"/>
      <c r="H24" s="87"/>
      <c r="I24" s="90"/>
      <c r="J24" s="90"/>
      <c r="K24" s="90"/>
      <c r="L24" s="90"/>
      <c r="M24" s="98"/>
    </row>
    <row r="25" spans="1:17" ht="15.75" thickBot="1" x14ac:dyDescent="0.3">
      <c r="A25" s="96"/>
      <c r="B25" s="91"/>
      <c r="C25" s="91"/>
      <c r="D25" s="91"/>
      <c r="E25" s="6"/>
      <c r="F25" s="34" t="str">
        <f>IF(E25="","",DATEDIF(E25,Munka2!$F$1,"Y"))</f>
        <v/>
      </c>
      <c r="G25" s="91"/>
      <c r="H25" s="88"/>
      <c r="I25" s="91"/>
      <c r="J25" s="91"/>
      <c r="K25" s="91"/>
      <c r="L25" s="91"/>
      <c r="M25" s="99"/>
    </row>
    <row r="26" spans="1:17" ht="15.75" thickBot="1" x14ac:dyDescent="0.3">
      <c r="A26" s="94">
        <v>6</v>
      </c>
      <c r="B26" s="89"/>
      <c r="C26" s="89"/>
      <c r="D26" s="89"/>
      <c r="E26" s="6"/>
      <c r="F26" s="34" t="str">
        <f>IF(E26="","",DATEDIF(E26,Munka2!$F$1,"Y"))</f>
        <v/>
      </c>
      <c r="G26" s="89"/>
      <c r="H26" s="86" t="str">
        <f>IF(AND(F26="",F27="",F28="",F29=""),"",IF(LARGE(F26:F29,1)&lt;=7,Munka2!$D$1,IF(AND(SMALL(F26:F29,1)&gt;=6,LARGE(F26:F29,1)&lt;=9),Munka2!$D$2,IF(AND(SMALL(F26:F29,1)&gt;=8,LARGE(F26:F29,1)&lt;=11),Munka2!$D$3,IF(AND(SMALL(F26:F29,1)&gt;=10,LARGE(F26:F29,1)&lt;=13),Munka2!$D$4,"")))))</f>
        <v/>
      </c>
      <c r="I26" s="89"/>
      <c r="J26" s="89"/>
      <c r="K26" s="89"/>
      <c r="L26" s="89"/>
      <c r="M26" s="97">
        <f>Q26*Munka2!$O$3</f>
        <v>0</v>
      </c>
      <c r="Q26">
        <f>COUNTIFS(I26:L29,"=yes")</f>
        <v>0</v>
      </c>
    </row>
    <row r="27" spans="1:17" ht="15.75" thickBot="1" x14ac:dyDescent="0.3">
      <c r="A27" s="95"/>
      <c r="B27" s="90"/>
      <c r="C27" s="90"/>
      <c r="D27" s="90"/>
      <c r="E27" s="6"/>
      <c r="F27" s="34" t="str">
        <f>IF(E27="","",DATEDIF(E27,Munka2!$F$1,"Y"))</f>
        <v/>
      </c>
      <c r="G27" s="90"/>
      <c r="H27" s="87"/>
      <c r="I27" s="90"/>
      <c r="J27" s="90"/>
      <c r="K27" s="90"/>
      <c r="L27" s="90"/>
      <c r="M27" s="98"/>
    </row>
    <row r="28" spans="1:17" ht="15.75" thickBot="1" x14ac:dyDescent="0.3">
      <c r="A28" s="95"/>
      <c r="B28" s="90"/>
      <c r="C28" s="90"/>
      <c r="D28" s="90"/>
      <c r="E28" s="6"/>
      <c r="F28" s="34" t="str">
        <f>IF(E28="","",DATEDIF(E28,Munka2!$F$1,"Y"))</f>
        <v/>
      </c>
      <c r="G28" s="90"/>
      <c r="H28" s="87"/>
      <c r="I28" s="90"/>
      <c r="J28" s="90"/>
      <c r="K28" s="90"/>
      <c r="L28" s="90"/>
      <c r="M28" s="98"/>
    </row>
    <row r="29" spans="1:17" ht="15.75" thickBot="1" x14ac:dyDescent="0.3">
      <c r="A29" s="96"/>
      <c r="B29" s="91"/>
      <c r="C29" s="91"/>
      <c r="D29" s="91"/>
      <c r="E29" s="6"/>
      <c r="F29" s="34" t="str">
        <f>IF(E29="","",DATEDIF(E29,Munka2!$F$1,"Y"))</f>
        <v/>
      </c>
      <c r="G29" s="91"/>
      <c r="H29" s="88"/>
      <c r="I29" s="91"/>
      <c r="J29" s="91"/>
      <c r="K29" s="91"/>
      <c r="L29" s="91"/>
      <c r="M29" s="99"/>
    </row>
    <row r="30" spans="1:17" ht="15.75" thickBot="1" x14ac:dyDescent="0.3">
      <c r="A30" s="94">
        <v>7</v>
      </c>
      <c r="B30" s="89"/>
      <c r="C30" s="89"/>
      <c r="D30" s="89"/>
      <c r="E30" s="6"/>
      <c r="F30" s="34" t="str">
        <f>IF(E30="","",DATEDIF(E30,Munka2!$F$1,"Y"))</f>
        <v/>
      </c>
      <c r="G30" s="89"/>
      <c r="H30" s="86" t="str">
        <f>IF(AND(F30="",F31="",F32="",F33=""),"",IF(LARGE(F30:F33,1)&lt;=7,Munka2!$D$1,IF(AND(SMALL(F30:F33,1)&gt;=6,LARGE(F30:F33,1)&lt;=9),Munka2!$D$2,IF(AND(SMALL(F30:F33,1)&gt;=8,LARGE(F30:F33,1)&lt;=11),Munka2!$D$3,IF(AND(SMALL(F30:F33,1)&gt;=10,LARGE(F30:F33,1)&lt;=13),Munka2!$D$4,"")))))</f>
        <v/>
      </c>
      <c r="I30" s="89"/>
      <c r="J30" s="89"/>
      <c r="K30" s="89"/>
      <c r="L30" s="89"/>
      <c r="M30" s="97">
        <f>Q30*Munka2!$O$3</f>
        <v>0</v>
      </c>
      <c r="Q30">
        <f>COUNTIFS(I30:L33,"=yes")</f>
        <v>0</v>
      </c>
    </row>
    <row r="31" spans="1:17" ht="15.75" thickBot="1" x14ac:dyDescent="0.3">
      <c r="A31" s="95"/>
      <c r="B31" s="90"/>
      <c r="C31" s="90"/>
      <c r="D31" s="90"/>
      <c r="E31" s="6"/>
      <c r="F31" s="34" t="str">
        <f>IF(E31="","",DATEDIF(E31,Munka2!$F$1,"Y"))</f>
        <v/>
      </c>
      <c r="G31" s="90"/>
      <c r="H31" s="87"/>
      <c r="I31" s="90"/>
      <c r="J31" s="90"/>
      <c r="K31" s="90"/>
      <c r="L31" s="90"/>
      <c r="M31" s="98"/>
    </row>
    <row r="32" spans="1:17" ht="15.75" thickBot="1" x14ac:dyDescent="0.3">
      <c r="A32" s="95"/>
      <c r="B32" s="90"/>
      <c r="C32" s="90"/>
      <c r="D32" s="90"/>
      <c r="E32" s="6"/>
      <c r="F32" s="34" t="str">
        <f>IF(E32="","",DATEDIF(E32,Munka2!$F$1,"Y"))</f>
        <v/>
      </c>
      <c r="G32" s="90"/>
      <c r="H32" s="87"/>
      <c r="I32" s="90"/>
      <c r="J32" s="90"/>
      <c r="K32" s="90"/>
      <c r="L32" s="90"/>
      <c r="M32" s="98"/>
    </row>
    <row r="33" spans="1:17" ht="15.75" thickBot="1" x14ac:dyDescent="0.3">
      <c r="A33" s="96"/>
      <c r="B33" s="91"/>
      <c r="C33" s="91"/>
      <c r="D33" s="91"/>
      <c r="E33" s="6"/>
      <c r="F33" s="34" t="str">
        <f>IF(E33="","",DATEDIF(E33,Munka2!$F$1,"Y"))</f>
        <v/>
      </c>
      <c r="G33" s="91"/>
      <c r="H33" s="88"/>
      <c r="I33" s="91"/>
      <c r="J33" s="91"/>
      <c r="K33" s="91"/>
      <c r="L33" s="91"/>
      <c r="M33" s="99"/>
    </row>
    <row r="34" spans="1:17" ht="15.75" thickBot="1" x14ac:dyDescent="0.3">
      <c r="A34" s="94">
        <v>8</v>
      </c>
      <c r="B34" s="89"/>
      <c r="C34" s="89"/>
      <c r="D34" s="89"/>
      <c r="E34" s="6"/>
      <c r="F34" s="34" t="str">
        <f>IF(E34="","",DATEDIF(E34,Munka2!$F$1,"Y"))</f>
        <v/>
      </c>
      <c r="G34" s="89"/>
      <c r="H34" s="86" t="str">
        <f>IF(AND(F34="",F35="",F36="",F37=""),"",IF(LARGE(F34:F37,1)&lt;=7,Munka2!$D$1,IF(AND(SMALL(F34:F37,1)&gt;=6,LARGE(F34:F37,1)&lt;=9),Munka2!$D$2,IF(AND(SMALL(F34:F37,1)&gt;=8,LARGE(F34:F37,1)&lt;=11),Munka2!$D$3,IF(AND(SMALL(F34:F37,1)&gt;=10,LARGE(F34:F37,1)&lt;=13),Munka2!$D$4,"")))))</f>
        <v/>
      </c>
      <c r="I34" s="89"/>
      <c r="J34" s="89"/>
      <c r="K34" s="89"/>
      <c r="L34" s="89"/>
      <c r="M34" s="97">
        <f>Q34*Munka2!$O$3</f>
        <v>0</v>
      </c>
      <c r="Q34">
        <f>COUNTIFS(I34:L37,"=yes")</f>
        <v>0</v>
      </c>
    </row>
    <row r="35" spans="1:17" ht="15.75" thickBot="1" x14ac:dyDescent="0.3">
      <c r="A35" s="95"/>
      <c r="B35" s="90"/>
      <c r="C35" s="90"/>
      <c r="D35" s="90"/>
      <c r="E35" s="6"/>
      <c r="F35" s="34" t="str">
        <f>IF(E35="","",DATEDIF(E35,Munka2!$F$1,"Y"))</f>
        <v/>
      </c>
      <c r="G35" s="90"/>
      <c r="H35" s="87"/>
      <c r="I35" s="90"/>
      <c r="J35" s="90"/>
      <c r="K35" s="90"/>
      <c r="L35" s="90"/>
      <c r="M35" s="98"/>
    </row>
    <row r="36" spans="1:17" ht="15.75" thickBot="1" x14ac:dyDescent="0.3">
      <c r="A36" s="95"/>
      <c r="B36" s="90"/>
      <c r="C36" s="90"/>
      <c r="D36" s="90"/>
      <c r="E36" s="6"/>
      <c r="F36" s="34" t="str">
        <f>IF(E36="","",DATEDIF(E36,Munka2!$F$1,"Y"))</f>
        <v/>
      </c>
      <c r="G36" s="90"/>
      <c r="H36" s="87"/>
      <c r="I36" s="90"/>
      <c r="J36" s="90"/>
      <c r="K36" s="90"/>
      <c r="L36" s="90"/>
      <c r="M36" s="98"/>
    </row>
    <row r="37" spans="1:17" ht="15.75" thickBot="1" x14ac:dyDescent="0.3">
      <c r="A37" s="96"/>
      <c r="B37" s="91"/>
      <c r="C37" s="91"/>
      <c r="D37" s="91"/>
      <c r="E37" s="6"/>
      <c r="F37" s="34" t="str">
        <f>IF(E37="","",DATEDIF(E37,Munka2!$F$1,"Y"))</f>
        <v/>
      </c>
      <c r="G37" s="91"/>
      <c r="H37" s="88"/>
      <c r="I37" s="91"/>
      <c r="J37" s="91"/>
      <c r="K37" s="91"/>
      <c r="L37" s="91"/>
      <c r="M37" s="99"/>
    </row>
    <row r="38" spans="1:17" ht="15.75" thickBot="1" x14ac:dyDescent="0.3">
      <c r="A38" s="94">
        <v>9</v>
      </c>
      <c r="B38" s="89"/>
      <c r="C38" s="89"/>
      <c r="D38" s="89"/>
      <c r="E38" s="6"/>
      <c r="F38" s="34" t="str">
        <f>IF(E38="","",DATEDIF(E38,Munka2!$F$1,"Y"))</f>
        <v/>
      </c>
      <c r="G38" s="89"/>
      <c r="H38" s="86" t="str">
        <f>IF(AND(F38="",F39="",F40="",F41=""),"",IF(LARGE(F38:F41,1)&lt;=7,Munka2!$D$1,IF(AND(SMALL(F38:F41,1)&gt;=6,LARGE(F38:F41,1)&lt;=9),Munka2!$D$2,IF(AND(SMALL(F38:F41,1)&gt;=8,LARGE(F38:F41,1)&lt;=11),Munka2!$D$3,IF(AND(SMALL(F38:F41,1)&gt;=10,LARGE(F38:F41,1)&lt;=13),Munka2!$D$4,"")))))</f>
        <v/>
      </c>
      <c r="I38" s="89"/>
      <c r="J38" s="89"/>
      <c r="K38" s="89"/>
      <c r="L38" s="89"/>
      <c r="M38" s="97">
        <f>Q38*Munka2!$O$3</f>
        <v>0</v>
      </c>
      <c r="Q38">
        <f>COUNTIFS(I38:L41,"=yes")</f>
        <v>0</v>
      </c>
    </row>
    <row r="39" spans="1:17" ht="15.75" thickBot="1" x14ac:dyDescent="0.3">
      <c r="A39" s="95"/>
      <c r="B39" s="90"/>
      <c r="C39" s="90"/>
      <c r="D39" s="90"/>
      <c r="E39" s="6"/>
      <c r="F39" s="34" t="str">
        <f>IF(E39="","",DATEDIF(E39,Munka2!$F$1,"Y"))</f>
        <v/>
      </c>
      <c r="G39" s="90"/>
      <c r="H39" s="87"/>
      <c r="I39" s="90"/>
      <c r="J39" s="90"/>
      <c r="K39" s="90"/>
      <c r="L39" s="90"/>
      <c r="M39" s="98"/>
    </row>
    <row r="40" spans="1:17" ht="15.75" thickBot="1" x14ac:dyDescent="0.3">
      <c r="A40" s="95"/>
      <c r="B40" s="90"/>
      <c r="C40" s="90"/>
      <c r="D40" s="90"/>
      <c r="E40" s="6"/>
      <c r="F40" s="34" t="str">
        <f>IF(E40="","",DATEDIF(E40,Munka2!$F$1,"Y"))</f>
        <v/>
      </c>
      <c r="G40" s="90"/>
      <c r="H40" s="87"/>
      <c r="I40" s="90"/>
      <c r="J40" s="90"/>
      <c r="K40" s="90"/>
      <c r="L40" s="90"/>
      <c r="M40" s="98"/>
    </row>
    <row r="41" spans="1:17" ht="15.75" thickBot="1" x14ac:dyDescent="0.3">
      <c r="A41" s="96"/>
      <c r="B41" s="91"/>
      <c r="C41" s="91"/>
      <c r="D41" s="91"/>
      <c r="E41" s="6"/>
      <c r="F41" s="34" t="str">
        <f>IF(E41="","",DATEDIF(E41,Munka2!$F$1,"Y"))</f>
        <v/>
      </c>
      <c r="G41" s="91"/>
      <c r="H41" s="88"/>
      <c r="I41" s="91"/>
      <c r="J41" s="91"/>
      <c r="K41" s="91"/>
      <c r="L41" s="91"/>
      <c r="M41" s="99"/>
    </row>
    <row r="42" spans="1:17" ht="15.75" thickBot="1" x14ac:dyDescent="0.3">
      <c r="A42" s="94">
        <v>10</v>
      </c>
      <c r="B42" s="89"/>
      <c r="C42" s="89"/>
      <c r="D42" s="89"/>
      <c r="E42" s="6"/>
      <c r="F42" s="34" t="str">
        <f>IF(E42="","",DATEDIF(E42,Munka2!$F$1,"Y"))</f>
        <v/>
      </c>
      <c r="G42" s="89"/>
      <c r="H42" s="86" t="str">
        <f>IF(AND(F42="",F43="",F44="",F45=""),"",IF(LARGE(F42:F45,1)&lt;=7,Munka2!$D$1,IF(AND(SMALL(F42:F45,1)&gt;=6,LARGE(F42:F45,1)&lt;=9),Munka2!$D$2,IF(AND(SMALL(F42:F45,1)&gt;=8,LARGE(F42:F45,1)&lt;=11),Munka2!$D$3,IF(AND(SMALL(F42:F45,1)&gt;=10,LARGE(F42:F45,1)&lt;=13),Munka2!$D$4,"")))))</f>
        <v/>
      </c>
      <c r="I42" s="89"/>
      <c r="J42" s="89"/>
      <c r="K42" s="89"/>
      <c r="L42" s="89"/>
      <c r="M42" s="97">
        <f>Q42*Munka2!$O$3</f>
        <v>0</v>
      </c>
      <c r="Q42">
        <f>COUNTIFS(I42:L45,"=yes")</f>
        <v>0</v>
      </c>
    </row>
    <row r="43" spans="1:17" ht="15.75" thickBot="1" x14ac:dyDescent="0.3">
      <c r="A43" s="95"/>
      <c r="B43" s="90"/>
      <c r="C43" s="90"/>
      <c r="D43" s="90"/>
      <c r="E43" s="6"/>
      <c r="F43" s="34" t="str">
        <f>IF(E43="","",DATEDIF(E43,Munka2!$F$1,"Y"))</f>
        <v/>
      </c>
      <c r="G43" s="90"/>
      <c r="H43" s="87"/>
      <c r="I43" s="90"/>
      <c r="J43" s="90"/>
      <c r="K43" s="90"/>
      <c r="L43" s="90"/>
      <c r="M43" s="98"/>
    </row>
    <row r="44" spans="1:17" ht="15.75" thickBot="1" x14ac:dyDescent="0.3">
      <c r="A44" s="95"/>
      <c r="B44" s="90"/>
      <c r="C44" s="90"/>
      <c r="D44" s="90"/>
      <c r="E44" s="6"/>
      <c r="F44" s="34" t="str">
        <f>IF(E44="","",DATEDIF(E44,Munka2!$F$1,"Y"))</f>
        <v/>
      </c>
      <c r="G44" s="90"/>
      <c r="H44" s="87"/>
      <c r="I44" s="90"/>
      <c r="J44" s="90"/>
      <c r="K44" s="90"/>
      <c r="L44" s="90"/>
      <c r="M44" s="98"/>
    </row>
    <row r="45" spans="1:17" ht="15.75" thickBot="1" x14ac:dyDescent="0.3">
      <c r="A45" s="96"/>
      <c r="B45" s="91"/>
      <c r="C45" s="91"/>
      <c r="D45" s="91"/>
      <c r="E45" s="6"/>
      <c r="F45" s="34" t="str">
        <f>IF(E45="","",DATEDIF(E45,Munka2!$F$1,"Y"))</f>
        <v/>
      </c>
      <c r="G45" s="91"/>
      <c r="H45" s="88"/>
      <c r="I45" s="91"/>
      <c r="J45" s="91"/>
      <c r="K45" s="91"/>
      <c r="L45" s="91"/>
      <c r="M45" s="99"/>
    </row>
    <row r="46" spans="1:17" x14ac:dyDescent="0.25">
      <c r="F46" s="5"/>
      <c r="I46" s="65"/>
      <c r="J46" s="65"/>
      <c r="K46" s="65"/>
      <c r="L46" s="65"/>
      <c r="M46" s="38">
        <f>SUM(M6:M45)</f>
        <v>0</v>
      </c>
    </row>
  </sheetData>
  <mergeCells count="126">
    <mergeCell ref="M22:M25"/>
    <mergeCell ref="M26:M29"/>
    <mergeCell ref="M30:M33"/>
    <mergeCell ref="K5:L5"/>
    <mergeCell ref="H6:H9"/>
    <mergeCell ref="I6:J9"/>
    <mergeCell ref="M34:M37"/>
    <mergeCell ref="M38:M41"/>
    <mergeCell ref="M42:M45"/>
    <mergeCell ref="M10:M13"/>
    <mergeCell ref="K6:L9"/>
    <mergeCell ref="H10:H13"/>
    <mergeCell ref="I10:J13"/>
    <mergeCell ref="K10:L13"/>
    <mergeCell ref="H14:H17"/>
    <mergeCell ref="I14:J17"/>
    <mergeCell ref="K14:L17"/>
    <mergeCell ref="H18:H21"/>
    <mergeCell ref="I18:J21"/>
    <mergeCell ref="K18:L21"/>
    <mergeCell ref="K22:L25"/>
    <mergeCell ref="H26:H29"/>
    <mergeCell ref="I26:J29"/>
    <mergeCell ref="K26:L29"/>
    <mergeCell ref="H30:H33"/>
    <mergeCell ref="I30:J33"/>
    <mergeCell ref="K30:L33"/>
    <mergeCell ref="H22:H25"/>
    <mergeCell ref="I22:J25"/>
    <mergeCell ref="M14:M17"/>
    <mergeCell ref="M18:M21"/>
    <mergeCell ref="A10:A13"/>
    <mergeCell ref="B10:B13"/>
    <mergeCell ref="C10:D10"/>
    <mergeCell ref="G10:G13"/>
    <mergeCell ref="C11:D11"/>
    <mergeCell ref="C12:D12"/>
    <mergeCell ref="C13:D13"/>
    <mergeCell ref="C19:D19"/>
    <mergeCell ref="C20:D20"/>
    <mergeCell ref="C21:D21"/>
    <mergeCell ref="A14:A17"/>
    <mergeCell ref="B14:B17"/>
    <mergeCell ref="C14:D14"/>
    <mergeCell ref="G14:G17"/>
    <mergeCell ref="C15:D15"/>
    <mergeCell ref="C16:D16"/>
    <mergeCell ref="C17:D17"/>
    <mergeCell ref="A18:A21"/>
    <mergeCell ref="B18:B21"/>
    <mergeCell ref="C18:D18"/>
    <mergeCell ref="G18:G21"/>
    <mergeCell ref="C27:D27"/>
    <mergeCell ref="C28:D28"/>
    <mergeCell ref="C29:D29"/>
    <mergeCell ref="A22:A25"/>
    <mergeCell ref="B22:B25"/>
    <mergeCell ref="C22:D22"/>
    <mergeCell ref="G22:G25"/>
    <mergeCell ref="C23:D23"/>
    <mergeCell ref="C24:D24"/>
    <mergeCell ref="C25:D25"/>
    <mergeCell ref="A26:A29"/>
    <mergeCell ref="B26:B29"/>
    <mergeCell ref="C26:D26"/>
    <mergeCell ref="G26:G29"/>
    <mergeCell ref="C35:D35"/>
    <mergeCell ref="C36:D36"/>
    <mergeCell ref="C37:D37"/>
    <mergeCell ref="A30:A33"/>
    <mergeCell ref="B30:B33"/>
    <mergeCell ref="C30:D30"/>
    <mergeCell ref="G30:G33"/>
    <mergeCell ref="C31:D31"/>
    <mergeCell ref="C32:D32"/>
    <mergeCell ref="C33:D33"/>
    <mergeCell ref="A34:A37"/>
    <mergeCell ref="B34:B37"/>
    <mergeCell ref="C34:D34"/>
    <mergeCell ref="G34:G37"/>
    <mergeCell ref="C43:D43"/>
    <mergeCell ref="C44:D44"/>
    <mergeCell ref="C45:D45"/>
    <mergeCell ref="A38:A41"/>
    <mergeCell ref="B38:B41"/>
    <mergeCell ref="C38:D38"/>
    <mergeCell ref="G38:G41"/>
    <mergeCell ref="C39:D39"/>
    <mergeCell ref="C40:D40"/>
    <mergeCell ref="C41:D41"/>
    <mergeCell ref="A42:A45"/>
    <mergeCell ref="B42:B45"/>
    <mergeCell ref="C42:D42"/>
    <mergeCell ref="G42:G45"/>
    <mergeCell ref="G6:G9"/>
    <mergeCell ref="C7:D7"/>
    <mergeCell ref="C8:D8"/>
    <mergeCell ref="J1:O1"/>
    <mergeCell ref="A2:O3"/>
    <mergeCell ref="M6:M9"/>
    <mergeCell ref="C1:I1"/>
    <mergeCell ref="H4:H5"/>
    <mergeCell ref="I4:J4"/>
    <mergeCell ref="K4:L4"/>
    <mergeCell ref="C9:D9"/>
    <mergeCell ref="A1:B1"/>
    <mergeCell ref="A4:A5"/>
    <mergeCell ref="B4:B5"/>
    <mergeCell ref="C4:D5"/>
    <mergeCell ref="E4:E5"/>
    <mergeCell ref="F4:F5"/>
    <mergeCell ref="A6:A9"/>
    <mergeCell ref="B6:B9"/>
    <mergeCell ref="C6:D6"/>
    <mergeCell ref="I5:J5"/>
    <mergeCell ref="I46:J46"/>
    <mergeCell ref="K46:L46"/>
    <mergeCell ref="K34:L37"/>
    <mergeCell ref="H38:H41"/>
    <mergeCell ref="I38:J41"/>
    <mergeCell ref="K38:L41"/>
    <mergeCell ref="H42:H45"/>
    <mergeCell ref="I42:J45"/>
    <mergeCell ref="K42:L45"/>
    <mergeCell ref="H34:H37"/>
    <mergeCell ref="I34:J37"/>
  </mergeCells>
  <dataValidations count="1">
    <dataValidation type="list" allowBlank="1" showInputMessage="1" showErrorMessage="1" sqref="I6:L45" xr:uid="{6E67C815-68CA-40C0-BC69-3A157E5B0FD4}">
      <formula1>"yes, no"</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Please choose the right gender." xr:uid="{697DB87F-B7A9-473B-8E60-3F793FB24A50}">
          <x14:formula1>
            <xm:f>Munka2!$A$1:$A$3</xm:f>
          </x14:formula1>
          <xm:sqref>G6:G45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O15"/>
  <sheetViews>
    <sheetView workbookViewId="0">
      <selection activeCell="O5" sqref="O5"/>
    </sheetView>
  </sheetViews>
  <sheetFormatPr defaultRowHeight="15" x14ac:dyDescent="0.25"/>
  <cols>
    <col min="3" max="3" width="21.5703125" customWidth="1"/>
    <col min="4" max="4" width="16.85546875" bestFit="1" customWidth="1"/>
    <col min="6" max="6" width="27.5703125" customWidth="1"/>
    <col min="14" max="14" width="19.42578125" bestFit="1" customWidth="1"/>
  </cols>
  <sheetData>
    <row r="1" spans="1:15" x14ac:dyDescent="0.25">
      <c r="A1" t="s">
        <v>37</v>
      </c>
      <c r="B1" t="s">
        <v>23</v>
      </c>
      <c r="C1" t="s">
        <v>49</v>
      </c>
      <c r="D1" t="s">
        <v>51</v>
      </c>
      <c r="F1" s="35">
        <v>45808</v>
      </c>
    </row>
    <row r="2" spans="1:15" x14ac:dyDescent="0.25">
      <c r="A2" t="s">
        <v>38</v>
      </c>
      <c r="B2" t="s">
        <v>24</v>
      </c>
      <c r="C2" t="s">
        <v>48</v>
      </c>
      <c r="D2" t="s">
        <v>50</v>
      </c>
      <c r="N2" t="s">
        <v>34</v>
      </c>
      <c r="O2">
        <v>30</v>
      </c>
    </row>
    <row r="3" spans="1:15" x14ac:dyDescent="0.25">
      <c r="A3" t="s">
        <v>36</v>
      </c>
      <c r="C3" t="s">
        <v>47</v>
      </c>
      <c r="D3" t="s">
        <v>52</v>
      </c>
      <c r="N3" t="s">
        <v>35</v>
      </c>
      <c r="O3">
        <v>50</v>
      </c>
    </row>
    <row r="4" spans="1:15" x14ac:dyDescent="0.25">
      <c r="C4" t="s">
        <v>46</v>
      </c>
      <c r="D4" t="s">
        <v>53</v>
      </c>
      <c r="N4" t="s">
        <v>59</v>
      </c>
      <c r="O4">
        <v>50</v>
      </c>
    </row>
    <row r="5" spans="1:15" x14ac:dyDescent="0.25">
      <c r="C5" t="s">
        <v>45</v>
      </c>
    </row>
    <row r="6" spans="1:15" x14ac:dyDescent="0.25">
      <c r="C6" t="s">
        <v>44</v>
      </c>
    </row>
    <row r="7" spans="1:15" x14ac:dyDescent="0.25">
      <c r="C7" t="s">
        <v>43</v>
      </c>
    </row>
    <row r="8" spans="1:15" x14ac:dyDescent="0.25">
      <c r="C8" t="s">
        <v>42</v>
      </c>
    </row>
    <row r="9" spans="1:15" x14ac:dyDescent="0.25">
      <c r="C9" t="s">
        <v>16</v>
      </c>
    </row>
    <row r="10" spans="1:15" x14ac:dyDescent="0.25">
      <c r="C10" t="s">
        <v>17</v>
      </c>
    </row>
    <row r="11" spans="1:15" x14ac:dyDescent="0.25">
      <c r="C11" t="s">
        <v>18</v>
      </c>
    </row>
    <row r="12" spans="1:15" x14ac:dyDescent="0.25">
      <c r="C12" t="s">
        <v>19</v>
      </c>
    </row>
    <row r="13" spans="1:15" x14ac:dyDescent="0.25">
      <c r="C13" t="s">
        <v>20</v>
      </c>
    </row>
    <row r="14" spans="1:15" x14ac:dyDescent="0.25">
      <c r="C14" t="s">
        <v>21</v>
      </c>
    </row>
    <row r="15" spans="1:15" x14ac:dyDescent="0.25">
      <c r="C15" t="s">
        <v>22</v>
      </c>
    </row>
  </sheetData>
  <dataValidations count="1">
    <dataValidation allowBlank="1" showInputMessage="1" showErrorMessage="1" prompt="Please choose the right gender." sqref="A1:A2" xr:uid="{00000000-0002-0000-0300-00000000000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Individuals 1</vt:lpstr>
      <vt:lpstr>Individuals 2</vt:lpstr>
      <vt:lpstr>Individuals 3</vt:lpstr>
      <vt:lpstr>Teams 1</vt:lpstr>
      <vt:lpstr>Teams 2</vt:lpstr>
      <vt:lpstr>Munka2</vt:lpstr>
      <vt:lpstr>'Individuals 1'!Print_Area</vt:lpstr>
      <vt:lpstr>'Individuals 2'!Print_Area</vt:lpstr>
      <vt:lpstr>'Individuals 3'!Print_Area</vt:lpstr>
      <vt:lpstr>'Individuals 1'!Print_Titles</vt:lpstr>
      <vt:lpstr>'Individuals 2'!Print_Titles</vt:lpstr>
      <vt:lpstr>'Individuals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Pusztai Zsuzsa</dc:creator>
  <cp:lastModifiedBy>Th0r</cp:lastModifiedBy>
  <cp:lastPrinted>2022-04-10T11:37:56Z</cp:lastPrinted>
  <dcterms:created xsi:type="dcterms:W3CDTF">2022-04-09T19:11:04Z</dcterms:created>
  <dcterms:modified xsi:type="dcterms:W3CDTF">2025-02-11T19:58:11Z</dcterms:modified>
</cp:coreProperties>
</file>